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/>
  <mc:AlternateContent xmlns:mc="http://schemas.openxmlformats.org/markup-compatibility/2006">
    <mc:Choice Requires="x15">
      <x15ac:absPath xmlns:x15ac="http://schemas.microsoft.com/office/spreadsheetml/2010/11/ac" url="O:\ENGINEERING\LIGHT LAB\2022 RETESTING\Photometry Refresh Project\CLGRAZE IES FILES (COMPLETE FILMS)\"/>
    </mc:Choice>
  </mc:AlternateContent>
  <xr:revisionPtr revIDLastSave="0" documentId="13_ncr:1_{24F2E2FD-2064-48EC-AB3D-611B5BBE8BB6}" xr6:coauthVersionLast="47" xr6:coauthVersionMax="47" xr10:uidLastSave="{00000000-0000-0000-0000-000000000000}"/>
  <bookViews>
    <workbookView xWindow="-120" yWindow="-120" windowWidth="29040" windowHeight="15840" xr2:uid="{84D69F27-B3F4-40C2-9DD2-4F5A175B28E6}"/>
  </bookViews>
  <sheets>
    <sheet name="IES MATRIX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78" i="1" l="1"/>
  <c r="H79" i="1" s="1"/>
  <c r="H80" i="1" s="1"/>
  <c r="H81" i="1" s="1"/>
  <c r="G78" i="1"/>
  <c r="G79" i="1" s="1"/>
  <c r="G80" i="1" s="1"/>
  <c r="G81" i="1" s="1"/>
  <c r="H73" i="1"/>
  <c r="H74" i="1" s="1"/>
  <c r="H75" i="1" s="1"/>
  <c r="H76" i="1" s="1"/>
  <c r="G73" i="1"/>
  <c r="G74" i="1" s="1"/>
  <c r="G75" i="1" s="1"/>
  <c r="G76" i="1" s="1"/>
  <c r="H68" i="1"/>
  <c r="H69" i="1" s="1"/>
  <c r="H70" i="1" s="1"/>
  <c r="H71" i="1" s="1"/>
  <c r="G68" i="1"/>
  <c r="G69" i="1" s="1"/>
  <c r="G70" i="1" s="1"/>
  <c r="G71" i="1" s="1"/>
  <c r="H63" i="1"/>
  <c r="H64" i="1" s="1"/>
  <c r="H65" i="1" s="1"/>
  <c r="H66" i="1" s="1"/>
  <c r="G63" i="1"/>
  <c r="G64" i="1" s="1"/>
  <c r="G65" i="1" s="1"/>
  <c r="G66" i="1" s="1"/>
  <c r="H58" i="1"/>
  <c r="H59" i="1" s="1"/>
  <c r="H60" i="1" s="1"/>
  <c r="H61" i="1" s="1"/>
  <c r="G58" i="1"/>
  <c r="G59" i="1" s="1"/>
  <c r="G60" i="1" s="1"/>
  <c r="G61" i="1" s="1"/>
  <c r="H53" i="1"/>
  <c r="H54" i="1" s="1"/>
  <c r="H55" i="1" s="1"/>
  <c r="H56" i="1" s="1"/>
  <c r="G53" i="1"/>
  <c r="G54" i="1" s="1"/>
  <c r="G55" i="1" s="1"/>
  <c r="G56" i="1" s="1"/>
  <c r="H48" i="1"/>
  <c r="H49" i="1" s="1"/>
  <c r="H50" i="1" s="1"/>
  <c r="H51" i="1" s="1"/>
  <c r="G48" i="1"/>
  <c r="G49" i="1" s="1"/>
  <c r="G50" i="1" s="1"/>
  <c r="G51" i="1" s="1"/>
  <c r="H43" i="1"/>
  <c r="H44" i="1" s="1"/>
  <c r="H45" i="1" s="1"/>
  <c r="H46" i="1" s="1"/>
  <c r="G43" i="1"/>
  <c r="G44" i="1" s="1"/>
  <c r="G45" i="1" s="1"/>
  <c r="G46" i="1" s="1"/>
  <c r="A81" i="1"/>
  <c r="A80" i="1"/>
  <c r="A79" i="1"/>
  <c r="A78" i="1"/>
  <c r="A76" i="1"/>
  <c r="A75" i="1"/>
  <c r="A74" i="1"/>
  <c r="A73" i="1"/>
  <c r="A66" i="1"/>
  <c r="A65" i="1"/>
  <c r="A64" i="1"/>
  <c r="A63" i="1"/>
  <c r="A71" i="1"/>
  <c r="A70" i="1"/>
  <c r="A69" i="1"/>
  <c r="A68" i="1"/>
  <c r="A16" i="1"/>
  <c r="A15" i="1"/>
  <c r="A14" i="1"/>
  <c r="A13" i="1"/>
  <c r="A11" i="1"/>
  <c r="A10" i="1"/>
  <c r="A9" i="1"/>
  <c r="A8" i="1"/>
  <c r="J161" i="1" l="1"/>
  <c r="F161" i="1"/>
  <c r="J160" i="1"/>
  <c r="F160" i="1"/>
  <c r="J159" i="1"/>
  <c r="F159" i="1"/>
  <c r="J158" i="1"/>
  <c r="F158" i="1"/>
  <c r="J157" i="1"/>
  <c r="F157" i="1"/>
  <c r="J156" i="1"/>
  <c r="F156" i="1"/>
  <c r="J155" i="1"/>
  <c r="F155" i="1"/>
  <c r="J154" i="1"/>
  <c r="F154" i="1"/>
  <c r="J153" i="1"/>
  <c r="F153" i="1"/>
  <c r="J152" i="1"/>
  <c r="F152" i="1"/>
  <c r="J151" i="1"/>
  <c r="F151" i="1"/>
  <c r="J150" i="1"/>
  <c r="F150" i="1"/>
  <c r="J149" i="1"/>
  <c r="F149" i="1"/>
  <c r="J148" i="1"/>
  <c r="F148" i="1"/>
  <c r="J147" i="1"/>
  <c r="F147" i="1"/>
  <c r="J146" i="1"/>
  <c r="F146" i="1"/>
  <c r="J145" i="1"/>
  <c r="F145" i="1"/>
  <c r="J144" i="1"/>
  <c r="F144" i="1"/>
  <c r="J143" i="1"/>
  <c r="F143" i="1"/>
  <c r="J142" i="1"/>
  <c r="F142" i="1"/>
  <c r="J137" i="1"/>
  <c r="F137" i="1"/>
  <c r="J132" i="1"/>
  <c r="F132" i="1"/>
  <c r="J127" i="1"/>
  <c r="F127" i="1"/>
  <c r="J122" i="1"/>
  <c r="F122" i="1"/>
  <c r="J141" i="1"/>
  <c r="F141" i="1"/>
  <c r="J140" i="1"/>
  <c r="F140" i="1"/>
  <c r="J139" i="1"/>
  <c r="F139" i="1"/>
  <c r="J138" i="1"/>
  <c r="F138" i="1"/>
  <c r="J136" i="1"/>
  <c r="F136" i="1"/>
  <c r="J135" i="1"/>
  <c r="F135" i="1"/>
  <c r="J134" i="1"/>
  <c r="F134" i="1"/>
  <c r="J133" i="1"/>
  <c r="F133" i="1"/>
  <c r="J131" i="1"/>
  <c r="F131" i="1"/>
  <c r="J130" i="1"/>
  <c r="F130" i="1"/>
  <c r="J129" i="1"/>
  <c r="F129" i="1"/>
  <c r="J128" i="1"/>
  <c r="F128" i="1"/>
  <c r="J126" i="1"/>
  <c r="F126" i="1"/>
  <c r="J125" i="1"/>
  <c r="F125" i="1"/>
  <c r="J124" i="1"/>
  <c r="F124" i="1"/>
  <c r="J123" i="1"/>
  <c r="F123" i="1"/>
  <c r="J81" i="1"/>
  <c r="F81" i="1"/>
  <c r="J80" i="1"/>
  <c r="F80" i="1"/>
  <c r="J79" i="1"/>
  <c r="F79" i="1"/>
  <c r="J78" i="1"/>
  <c r="F78" i="1"/>
  <c r="J77" i="1"/>
  <c r="F77" i="1"/>
  <c r="J76" i="1"/>
  <c r="F76" i="1"/>
  <c r="J75" i="1"/>
  <c r="F75" i="1"/>
  <c r="J74" i="1"/>
  <c r="F74" i="1"/>
  <c r="J73" i="1"/>
  <c r="F73" i="1"/>
  <c r="J72" i="1"/>
  <c r="F72" i="1"/>
  <c r="J71" i="1"/>
  <c r="F71" i="1"/>
  <c r="J70" i="1"/>
  <c r="F70" i="1"/>
  <c r="J69" i="1"/>
  <c r="F69" i="1"/>
  <c r="J68" i="1"/>
  <c r="F68" i="1"/>
  <c r="J67" i="1"/>
  <c r="F67" i="1"/>
  <c r="J66" i="1"/>
  <c r="F66" i="1"/>
  <c r="J65" i="1"/>
  <c r="F65" i="1"/>
  <c r="J64" i="1"/>
  <c r="F64" i="1"/>
  <c r="J63" i="1"/>
  <c r="F63" i="1"/>
  <c r="J62" i="1"/>
  <c r="F62" i="1"/>
  <c r="J61" i="1"/>
  <c r="F61" i="1"/>
  <c r="J60" i="1"/>
  <c r="F60" i="1"/>
  <c r="J59" i="1"/>
  <c r="F59" i="1"/>
  <c r="J58" i="1"/>
  <c r="F58" i="1"/>
  <c r="J57" i="1"/>
  <c r="F57" i="1"/>
  <c r="J56" i="1"/>
  <c r="F56" i="1"/>
  <c r="J55" i="1"/>
  <c r="F55" i="1"/>
  <c r="J54" i="1"/>
  <c r="F54" i="1"/>
  <c r="J53" i="1"/>
  <c r="F53" i="1"/>
  <c r="J52" i="1"/>
  <c r="F52" i="1"/>
  <c r="J51" i="1"/>
  <c r="F51" i="1"/>
  <c r="J50" i="1"/>
  <c r="F50" i="1"/>
  <c r="J49" i="1"/>
  <c r="F49" i="1"/>
  <c r="J48" i="1"/>
  <c r="F48" i="1"/>
  <c r="J47" i="1"/>
  <c r="F47" i="1"/>
  <c r="J46" i="1"/>
  <c r="F46" i="1"/>
  <c r="J45" i="1"/>
  <c r="F45" i="1"/>
  <c r="J44" i="1"/>
  <c r="F44" i="1"/>
  <c r="J43" i="1"/>
  <c r="F43" i="1"/>
  <c r="J42" i="1"/>
  <c r="F42" i="1"/>
  <c r="F121" i="1" l="1"/>
  <c r="F120" i="1"/>
  <c r="F119" i="1"/>
  <c r="F118" i="1"/>
  <c r="F117" i="1"/>
  <c r="F116" i="1"/>
  <c r="F115" i="1"/>
  <c r="F114" i="1"/>
  <c r="F113" i="1"/>
  <c r="F112" i="1"/>
  <c r="F111" i="1"/>
  <c r="F110" i="1"/>
  <c r="F109" i="1"/>
  <c r="F108" i="1"/>
  <c r="F107" i="1"/>
  <c r="F106" i="1"/>
  <c r="F105" i="1"/>
  <c r="F104" i="1"/>
  <c r="F103" i="1"/>
  <c r="F102" i="1"/>
  <c r="F101" i="1"/>
  <c r="F100" i="1"/>
  <c r="F99" i="1"/>
  <c r="F98" i="1"/>
  <c r="F97" i="1"/>
  <c r="F96" i="1"/>
  <c r="F95" i="1"/>
  <c r="F94" i="1"/>
  <c r="F93" i="1"/>
  <c r="F92" i="1"/>
  <c r="F91" i="1"/>
  <c r="F90" i="1"/>
  <c r="F89" i="1"/>
  <c r="F88" i="1"/>
  <c r="F87" i="1"/>
  <c r="F86" i="1"/>
  <c r="F85" i="1"/>
  <c r="F84" i="1"/>
  <c r="F83" i="1"/>
  <c r="F8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6" i="1"/>
  <c r="F5" i="1"/>
  <c r="F4" i="1"/>
  <c r="F3" i="1"/>
  <c r="J121" i="1"/>
  <c r="J120" i="1"/>
  <c r="J119" i="1"/>
  <c r="J118" i="1"/>
  <c r="J117" i="1"/>
  <c r="J116" i="1"/>
  <c r="J115" i="1"/>
  <c r="J114" i="1"/>
  <c r="J113" i="1"/>
  <c r="J112" i="1"/>
  <c r="J111" i="1"/>
  <c r="J110" i="1"/>
  <c r="J109" i="1"/>
  <c r="J108" i="1"/>
  <c r="J107" i="1"/>
  <c r="J106" i="1"/>
  <c r="J105" i="1"/>
  <c r="J104" i="1"/>
  <c r="J103" i="1"/>
  <c r="J102" i="1"/>
  <c r="J101" i="1"/>
  <c r="J100" i="1"/>
  <c r="J99" i="1"/>
  <c r="J98" i="1"/>
  <c r="J97" i="1"/>
  <c r="J96" i="1"/>
  <c r="J95" i="1"/>
  <c r="J94" i="1"/>
  <c r="J93" i="1"/>
  <c r="J92" i="1"/>
  <c r="J91" i="1"/>
  <c r="J90" i="1"/>
  <c r="J89" i="1"/>
  <c r="J88" i="1"/>
  <c r="J87" i="1"/>
  <c r="J86" i="1"/>
  <c r="J85" i="1"/>
  <c r="J84" i="1"/>
  <c r="J83" i="1"/>
  <c r="J82" i="1"/>
  <c r="J36" i="1"/>
  <c r="J35" i="1"/>
  <c r="J34" i="1"/>
  <c r="J33" i="1"/>
  <c r="J32" i="1"/>
  <c r="J31" i="1"/>
  <c r="J30" i="1"/>
  <c r="J29" i="1"/>
  <c r="J28" i="1"/>
  <c r="J27" i="1"/>
  <c r="J21" i="1"/>
  <c r="J20" i="1"/>
  <c r="J19" i="1"/>
  <c r="J18" i="1"/>
  <c r="J17" i="1"/>
  <c r="J3" i="1"/>
  <c r="J4" i="1"/>
  <c r="J5" i="1"/>
  <c r="J6" i="1"/>
  <c r="J7" i="1"/>
  <c r="J8" i="1"/>
  <c r="J9" i="1"/>
  <c r="J10" i="1"/>
  <c r="J11" i="1"/>
  <c r="J12" i="1"/>
  <c r="J13" i="1"/>
  <c r="J14" i="1"/>
  <c r="J15" i="1"/>
  <c r="J16" i="1"/>
  <c r="J22" i="1"/>
  <c r="J23" i="1"/>
  <c r="J24" i="1"/>
  <c r="J25" i="1"/>
  <c r="J26" i="1"/>
  <c r="J37" i="1"/>
  <c r="J38" i="1"/>
  <c r="J39" i="1"/>
  <c r="J40" i="1"/>
  <c r="J41" i="1"/>
  <c r="J2" i="1"/>
  <c r="F2" i="1" l="1"/>
</calcChain>
</file>

<file path=xl/sharedStrings.xml><?xml version="1.0" encoding="utf-8"?>
<sst xmlns="http://schemas.openxmlformats.org/spreadsheetml/2006/main" count="465" uniqueCount="272">
  <si>
    <t>TEST</t>
  </si>
  <si>
    <t>MODEL</t>
  </si>
  <si>
    <t>LUMENS</t>
  </si>
  <si>
    <t>WATTAGE</t>
  </si>
  <si>
    <t>LPW</t>
  </si>
  <si>
    <t>VERT. BEAM SPREAD</t>
  </si>
  <si>
    <t>HORIZ. BEAM SPREAD</t>
  </si>
  <si>
    <t>MAX CANDELA</t>
  </si>
  <si>
    <t>COLOR</t>
  </si>
  <si>
    <t>ALL</t>
  </si>
  <si>
    <t>RED</t>
  </si>
  <si>
    <t>GREEN</t>
  </si>
  <si>
    <t>BLUE</t>
  </si>
  <si>
    <t>WHITE</t>
  </si>
  <si>
    <t>CLGR-1-RGBW-14W-12 (RED)</t>
  </si>
  <si>
    <t>CLGR-1-RGBW-14W-12 (GREEN)</t>
  </si>
  <si>
    <t>CLGR-1-RGBW-14W-12 (BLUE)</t>
  </si>
  <si>
    <t>CLGR-1-RGBW-14W-12 (WHITE)</t>
  </si>
  <si>
    <t>CLGR-1-RGBW-14W-12 (ALL)</t>
  </si>
  <si>
    <t>CLGR-4-RGBW-14W-12 (ALL)</t>
  </si>
  <si>
    <t>CLGR-4-RGBW-14W-12 (RED)</t>
  </si>
  <si>
    <t>CLGR-4-RGBW-14W-12 (GREEN)</t>
  </si>
  <si>
    <t>CLGR-4-RGBW-14W-12 (BLUE)</t>
  </si>
  <si>
    <t>CLGR-4-RGBW-14W-12 (WHITE)</t>
  </si>
  <si>
    <t>CLGR-1-RGBW-14W-1530 (ALL)</t>
  </si>
  <si>
    <t>CLGR-1-RGBW-14W-1530 (RED)</t>
  </si>
  <si>
    <t>CLGR-1-RGBW-14W-1530 (GREEN)</t>
  </si>
  <si>
    <t>CLGR-1-RGBW-14W-1530 (BLUE)</t>
  </si>
  <si>
    <t>CLGR-1-RGBW-14W-1530 (WHITE)</t>
  </si>
  <si>
    <t>CLGR-1-RGBW-14W-2010 (ALL)</t>
  </si>
  <si>
    <t>CLGR-1-RGBW-14W-2010 (RED)</t>
  </si>
  <si>
    <t>CLGR-1-RGBW-14W-2010 (GREEN)</t>
  </si>
  <si>
    <t>CLGR-1-RGBW-14W-2010 (BLUE)</t>
  </si>
  <si>
    <t>CLGR-1-RGBW-14W-2010 (WHITE)</t>
  </si>
  <si>
    <t>CLGR-1-RGBW-14W-25 (ALL)</t>
  </si>
  <si>
    <t>CLGR-1-RGBW-14W-25 (RED)</t>
  </si>
  <si>
    <t>CLGR-1-RGBW-14W-25 (GREEN)</t>
  </si>
  <si>
    <t>CLGR-1-RGBW-14W-25 (BLUE)</t>
  </si>
  <si>
    <t>CLGR-1-RGBW-14W-25 (WHITE)</t>
  </si>
  <si>
    <t>CLGR-1-RGBW-14W-40 (ALL)</t>
  </si>
  <si>
    <t>CLGR-1-RGBW-14W-40 (RED)</t>
  </si>
  <si>
    <t>CLGR-1-RGBW-14W-40 (GREEN)</t>
  </si>
  <si>
    <t>CLGR-1-RGBW-14W-40 (BLUE)</t>
  </si>
  <si>
    <t>CLGR-1-RGBW-14W-40 (WHITE)</t>
  </si>
  <si>
    <t>CLGR-4-RGBW-14W-1530 (ALL)</t>
  </si>
  <si>
    <t>CLGR-4-RGBW-14W-1530 (RED)</t>
  </si>
  <si>
    <t>CLGR-4-RGBW-14W-1530 (GREEN)</t>
  </si>
  <si>
    <t>CLGR-4-RGBW-14W-1530 (BLUE)</t>
  </si>
  <si>
    <t>CLGR-4-RGBW-14W-1530 (WHITE)</t>
  </si>
  <si>
    <t>CLGR-4-RGBW-14W-2010 (ALL)</t>
  </si>
  <si>
    <t>CLGR-4-RGBW-14W-2010 (RED)</t>
  </si>
  <si>
    <t>CLGR-4-RGBW-14W-2010 (GREEN)</t>
  </si>
  <si>
    <t>CLGR-4-RGBW-14W-2010 (BLUE)</t>
  </si>
  <si>
    <t>CLGR-4-RGBW-14W-2010 (WHITE)</t>
  </si>
  <si>
    <t>CLGR-4-RGBW-14W-25 (ALL)</t>
  </si>
  <si>
    <t>CLGR-4-RGBW-14W-25 (RED)</t>
  </si>
  <si>
    <t>CLGR-4-RGBW-14W-25 (GREEN)</t>
  </si>
  <si>
    <t>CLGR-4-RGBW-14W-25 (BLUE)</t>
  </si>
  <si>
    <t>CLGR-4-RGBW-14W-25 (WHITE)</t>
  </si>
  <si>
    <t>CLGR-4-RGBW-14W-40 (ALL)</t>
  </si>
  <si>
    <t>CLGR-4-RGBW-14W-40 (RED)</t>
  </si>
  <si>
    <t>CLGR-4-RGBW-14W-40 (GREEN)</t>
  </si>
  <si>
    <t>CLGR-4-RGBW-14W-40 (BLUE)</t>
  </si>
  <si>
    <t>CLGR-4-RGBW-14W-40 (WHITE)</t>
  </si>
  <si>
    <t>7192-R</t>
  </si>
  <si>
    <t>7192-G</t>
  </si>
  <si>
    <t>7192-B</t>
  </si>
  <si>
    <t>7192-W</t>
  </si>
  <si>
    <t>7208-R</t>
  </si>
  <si>
    <t>7208-G</t>
  </si>
  <si>
    <t>7208-W</t>
  </si>
  <si>
    <t>CLGR-1-RGBW-14W-2040 (ALL)</t>
  </si>
  <si>
    <t>CLGR-1-RGBW-14W-2040 (RED)</t>
  </si>
  <si>
    <t>CLGR-1-RGBW-14W-2040 (GREEN)</t>
  </si>
  <si>
    <t>CLGR-1-RGBW-14W-2040 (BLUE)</t>
  </si>
  <si>
    <t>CLGR-1-RGBW-14W-2040 (WHITE)</t>
  </si>
  <si>
    <t>CLGR-1-RGBW-14W-3060 (ALL)</t>
  </si>
  <si>
    <t>CLGR-1-RGBW-14W-3060 (RED)</t>
  </si>
  <si>
    <t>CLGR-1-RGBW-14W-3060 (GREEN)</t>
  </si>
  <si>
    <t>CLGR-1-RGBW-14W-3060 (BLUE)</t>
  </si>
  <si>
    <t>CLGR-1-RGBW-14W-3060 (WHITE)</t>
  </si>
  <si>
    <t>CLGR-1-RGBW-14W-4015 (ALL)</t>
  </si>
  <si>
    <t>CLGR-1-RGBW-14W-4015 (RED)</t>
  </si>
  <si>
    <t>CLGR-1-RGBW-14W-4015 (GREEN)</t>
  </si>
  <si>
    <t>CLGR-1-RGBW-14W-4015 (BLUE)</t>
  </si>
  <si>
    <t>CLGR-1-RGBW-14W-4015 (WHITE)</t>
  </si>
  <si>
    <t>CLGR-4-RGBW-14W-2040 (ALL)</t>
  </si>
  <si>
    <t>CLGR-4-RGBW-14W-2040 (RED)</t>
  </si>
  <si>
    <t>CLGR-4-RGBW-14W-2040 (GREEN)</t>
  </si>
  <si>
    <t>CLGR-4-RGBW-14W-2040 (BLUE)</t>
  </si>
  <si>
    <t>CLGR-4-RGBW-14W-2040 (WHITE)</t>
  </si>
  <si>
    <t>CLGR-4-RGBW-14W-3060 (ALL)</t>
  </si>
  <si>
    <t>CLGR-4-RGBW-14W-3060 (RED)</t>
  </si>
  <si>
    <t>CLGR-4-RGBW-14W-3060 (GREEN)</t>
  </si>
  <si>
    <t>CLGR-4-RGBW-14W-3060 (BLUE)</t>
  </si>
  <si>
    <t>CLGR-4-RGBW-14W-3060 (WHITE)</t>
  </si>
  <si>
    <t>CLGR-4-RGBW-14W-4015 (ALL)</t>
  </si>
  <si>
    <t>CLGR-4-RGBW-14W-4015 (RED)</t>
  </si>
  <si>
    <t>CLGR-4-RGBW-14W-4015 (GREEN)</t>
  </si>
  <si>
    <t>CLGR-4-RGBW-14W-4015 (BLUE)</t>
  </si>
  <si>
    <t>CLGR-4-RGBW-14W-4015 (WHITE)</t>
  </si>
  <si>
    <t>7208-B</t>
  </si>
  <si>
    <t>8108-R</t>
  </si>
  <si>
    <t>8108-G</t>
  </si>
  <si>
    <t>8108-B</t>
  </si>
  <si>
    <t>8108-W</t>
  </si>
  <si>
    <t>7183-R</t>
  </si>
  <si>
    <t>7183-G</t>
  </si>
  <si>
    <t>7183-B</t>
  </si>
  <si>
    <t>7183-W</t>
  </si>
  <si>
    <t>8036-R</t>
  </si>
  <si>
    <t>8036-G</t>
  </si>
  <si>
    <t>8036-B</t>
  </si>
  <si>
    <t>8036-W</t>
  </si>
  <si>
    <t>8031-R</t>
  </si>
  <si>
    <t>8031-G</t>
  </si>
  <si>
    <t>8031-B</t>
  </si>
  <si>
    <t>8031-W</t>
  </si>
  <si>
    <t>8223-R</t>
  </si>
  <si>
    <t>8223-G</t>
  </si>
  <si>
    <t>8223-B</t>
  </si>
  <si>
    <t>8223-W</t>
  </si>
  <si>
    <t>8218-R</t>
  </si>
  <si>
    <t>8218-G</t>
  </si>
  <si>
    <t>8218-B</t>
  </si>
  <si>
    <t>8218-W</t>
  </si>
  <si>
    <t>8219-R</t>
  </si>
  <si>
    <t>8219-G</t>
  </si>
  <si>
    <t>8219-B</t>
  </si>
  <si>
    <t>8219-W</t>
  </si>
  <si>
    <t>8222-R</t>
  </si>
  <si>
    <t>8222-G</t>
  </si>
  <si>
    <t>8222-B</t>
  </si>
  <si>
    <t>8222-W</t>
  </si>
  <si>
    <t>8224-R</t>
  </si>
  <si>
    <t>8224-G</t>
  </si>
  <si>
    <t>8224-B</t>
  </si>
  <si>
    <t>8224-W</t>
  </si>
  <si>
    <t>8220-R</t>
  </si>
  <si>
    <t>8220-G</t>
  </si>
  <si>
    <t>8220-B</t>
  </si>
  <si>
    <t>8220-W</t>
  </si>
  <si>
    <t>LUMENS/
FOOT</t>
  </si>
  <si>
    <t>CLGR-1-RGBW-14W-12-CGL-1 (ALL)</t>
  </si>
  <si>
    <t>CLGR-1-RGBW-14W-2010-CGL-1 (GREEN)</t>
  </si>
  <si>
    <t>CLGR-4-RGBW-14W-12-CGL-4 (ALL)</t>
  </si>
  <si>
    <t>CLGR-4-RGBW-14W-2010-CGL-4 (ALL)</t>
  </si>
  <si>
    <t>CLGR-4-RGBW-14W-1530-CGL-4 (ALL)</t>
  </si>
  <si>
    <t>CLGR-1-RGBW-14W-1530-CGL-1 (RED)</t>
  </si>
  <si>
    <t>CLGR-4-RGBW-14W-25-CGL-4 (ALL)</t>
  </si>
  <si>
    <t>CLGR-1-RGBW-14W-12-CGL-1 (RED)</t>
  </si>
  <si>
    <t>CLGR-1-RGBW-14W-12-CGL-1 (GREEN)</t>
  </si>
  <si>
    <t>CLGR-1-RGBW-14W-12-CGL-1 (BLUE)</t>
  </si>
  <si>
    <t>CLGR-1-RGBW-14W-12-CGL-1 (WHITE)</t>
  </si>
  <si>
    <t>CLGR-1-RGBW-14W-1530-CGL-1 (ALL)</t>
  </si>
  <si>
    <t>CLGR-1-RGBW-14W-1530-CGL-1 (GREEN)</t>
  </si>
  <si>
    <t>CLGR-1-RGBW-14W-1530-CGL-1 (BLUE)</t>
  </si>
  <si>
    <t>CLGR-1-RGBW-14W-1530-CGL-1 (WHITE)</t>
  </si>
  <si>
    <t>CLGR-1-RGBW-14W-2010-CGL-1 (ALL)</t>
  </si>
  <si>
    <t>CLGR-1-RGBW-14W-2010-CGL-1 (RED)</t>
  </si>
  <si>
    <t>CLGR-1-RGBW-14W-2010-CGL-1 (BLUE)</t>
  </si>
  <si>
    <t>CLGR-1-RGBW-14W-2010-CGL-1 (WHITE)</t>
  </si>
  <si>
    <t>CLGR-1-RGBW-14W-25-CGL-1 (ALL)</t>
  </si>
  <si>
    <t>CLGR-1-RGBW-14W-25-CGL-1 (RED)</t>
  </si>
  <si>
    <t>CLGR-1-RGBW-14W-25-CGL-1 (GREEN)</t>
  </si>
  <si>
    <t>CLGR-1-RGBW-14W-25-CGL-1 (BLUE)</t>
  </si>
  <si>
    <t>CLGR-1-RGBW-14W-25-CGL-1 (WHITE)</t>
  </si>
  <si>
    <t>CLGR-4-RGBW-14W-25-CGL-4 (RED)</t>
  </si>
  <si>
    <t>CLGR-4-RGBW-14W-25-CGL-4 (GREEN)</t>
  </si>
  <si>
    <t>CLGR-4-RGBW-14W-25-CGL-4 (BLUE)</t>
  </si>
  <si>
    <t>CLGR-4-RGBW-14W-25-CGL-4 (WHITE)</t>
  </si>
  <si>
    <t>CLGR-4-RGBW-14W-2010-CGL-4 (RED)</t>
  </si>
  <si>
    <t>CLGR-4-RGBW-14W-2010-CGL-4 (GREEN)</t>
  </si>
  <si>
    <t>CLGR-4-RGBW-14W-2010-CGL-4 (BLUE)</t>
  </si>
  <si>
    <t>CLGR-4-RGBW-14W-2010-CGL-4 (WHITE)</t>
  </si>
  <si>
    <t>CLGR-4-RGBW-14W-1530-CGL-4 (RED)</t>
  </si>
  <si>
    <t>CLGR-4-RGBW-14W-1530-CGL-4 (GREEN)</t>
  </si>
  <si>
    <t>CLGR-4-RGBW-14W-1530-CGL-4 (BLUE)</t>
  </si>
  <si>
    <t>CLGR-4-RGBW-14W-1530-CGL-4 (WHITE)</t>
  </si>
  <si>
    <t>CLGR-4-RGBW-14W-12-CGL-4 (RED)</t>
  </si>
  <si>
    <t>CLGR-4-RGBW-14W-12-CGL-4 (GREEN)</t>
  </si>
  <si>
    <t>CLGR-4-RGBW-14W-12-CGL-4 (BLUE)</t>
  </si>
  <si>
    <t>CLGR-4-RGBW-14W-12-CGL-4 (WHITE)</t>
  </si>
  <si>
    <t>CLGR-1-RGBW-14W-12-CGHS-1 (ALL)</t>
  </si>
  <si>
    <t>CLGR-1-RGBW-14W-12-CGHS-1 (RED)</t>
  </si>
  <si>
    <t>CLGR-1-RGBW-14W-12-CGHS-1 (GREEN)</t>
  </si>
  <si>
    <t>CLGR-1-RGBW-14W-12-CGHS-1 (BLUE)</t>
  </si>
  <si>
    <t>CLGR-1-RGBW-14W-12-CGHS-1 (WHITE)</t>
  </si>
  <si>
    <t>CLGR-1-RGBW-14W-1530-CGHS-1 (ALL)</t>
  </si>
  <si>
    <t>CLGR-1-RGBW-14W-1530-CGHS-1 (RED)</t>
  </si>
  <si>
    <t>CLGR-1-RGBW-14W-1530-CGHS-1 (GREEN)</t>
  </si>
  <si>
    <t>CLGR-1-RGBW-14W-1530-CGHS-1 (BLUE)</t>
  </si>
  <si>
    <t>CLGR-1-RGBW-14W-1530-CGHS-1 (WHITE)</t>
  </si>
  <si>
    <t>CLGR-1-RGBW-14W-2010-CGHS-1 (ALL)</t>
  </si>
  <si>
    <t>CLGR-1-RGBW-14W-2010-CGHS-1 (RED)</t>
  </si>
  <si>
    <t>CLGR-1-RGBW-14W-2010-CGHS-1 (GREEN)</t>
  </si>
  <si>
    <t>CLGR-1-RGBW-14W-2010-CGHS-1 (BLUE)</t>
  </si>
  <si>
    <t>CLGR-1-RGBW-14W-2010-CGHS-1 (WHITE)</t>
  </si>
  <si>
    <t>CLGR-1-RGBW-14W-25-CGHS-1 (ALL)</t>
  </si>
  <si>
    <t>CLGR-1-RGBW-14W-25-CGHS-1 (RED)</t>
  </si>
  <si>
    <t>CLGR-1-RGBW-14W-25-CGHS-1 (GREEN)</t>
  </si>
  <si>
    <t>CLGR-1-RGBW-14W-25-CGHS-1 (BLUE)</t>
  </si>
  <si>
    <t>CLGR-1-RGBW-14W-25-CGHS-1 (WHITE)</t>
  </si>
  <si>
    <t>CLGR-4-RGBW-14W-12-CGHS-4 (ALL)</t>
  </si>
  <si>
    <t>CLGR-4-RGBW-14W-12-CGHS-4 (RED)</t>
  </si>
  <si>
    <t>CLGR-4-RGBW-14W-12-CGHS-4 (GREEN)</t>
  </si>
  <si>
    <t>CLGR-4-RGBW-14W-12-CGHS-4 (BLUE)</t>
  </si>
  <si>
    <t>CLGR-4-RGBW-14W-12-CGHS-4 (WHITE)</t>
  </si>
  <si>
    <t>CLGR-4-RGBW-14W-1530-CGHS-4 (ALL)</t>
  </si>
  <si>
    <t>CLGR-4-RGBW-14W-1530-CGHS-4 (RED)</t>
  </si>
  <si>
    <t>CLGR-4-RGBW-14W-1530-CGHS-4 (GREEN)</t>
  </si>
  <si>
    <t>CLGR-4-RGBW-14W-1530-CGHS-4 (BLUE)</t>
  </si>
  <si>
    <t>CLGR-4-RGBW-14W-1530-CGHS-4 (WHITE)</t>
  </si>
  <si>
    <t>CLGR-4-RGBW-14W-2010-CGHS-4 (ALL)</t>
  </si>
  <si>
    <t>CLGR-4-RGBW-14W-2010-CGHS-4 (RED)</t>
  </si>
  <si>
    <t>CLGR-4-RGBW-14W-2010-CGHS-4 (GREEN)</t>
  </si>
  <si>
    <t>CLGR-4-RGBW-14W-2010-CGHS-4 (BLUE)</t>
  </si>
  <si>
    <t>CLGR-4-RGBW-14W-2010-CGHS-4 (WHITE)</t>
  </si>
  <si>
    <t>CLGR-4-RGBW-14W-25-CGHS-4 (ALL)</t>
  </si>
  <si>
    <t>CLGR-4-RGBW-14W-25-CGHS-4 (RED)</t>
  </si>
  <si>
    <t>CLGR-4-RGBW-14W-25-CGHS-4 (GREEN)</t>
  </si>
  <si>
    <t>CLGR-4-RGBW-14W-25-CGHS-4 (BLUE)</t>
  </si>
  <si>
    <t>CLGR-4-RGBW-14W-25-CGHS-4 (WHITE)</t>
  </si>
  <si>
    <t>WATTAGE MULTIPLIERS</t>
  </si>
  <si>
    <t>ALL ON</t>
  </si>
  <si>
    <t>MULTIPLIER</t>
  </si>
  <si>
    <t>9W - 1 FOOT</t>
  </si>
  <si>
    <t>9W - 4 FOOT</t>
  </si>
  <si>
    <t>5W - 1 FOOT</t>
  </si>
  <si>
    <t>5W - 4 FOOT</t>
  </si>
  <si>
    <r>
      <t xml:space="preserve">Apply the given multiplier to the 14W file of the </t>
    </r>
    <r>
      <rPr>
        <u/>
        <sz val="11"/>
        <color theme="1"/>
        <rFont val="Calibri"/>
        <family val="2"/>
        <scheme val="minor"/>
      </rPr>
      <t>matching color and fixture length</t>
    </r>
    <r>
      <rPr>
        <sz val="11"/>
        <color theme="1"/>
        <rFont val="Calibri"/>
        <family val="2"/>
        <scheme val="minor"/>
      </rPr>
      <t>.</t>
    </r>
  </si>
  <si>
    <t>8233-R</t>
  </si>
  <si>
    <t>8233-G</t>
  </si>
  <si>
    <t>8233-B</t>
  </si>
  <si>
    <t>8233-W</t>
  </si>
  <si>
    <t>8243-R</t>
  </si>
  <si>
    <t>8243-G</t>
  </si>
  <si>
    <t>8243-B</t>
  </si>
  <si>
    <t>8243-W</t>
  </si>
  <si>
    <t>8239-R</t>
  </si>
  <si>
    <t>8239-G</t>
  </si>
  <si>
    <t>8239-B</t>
  </si>
  <si>
    <t>8239-W</t>
  </si>
  <si>
    <t>8240-R</t>
  </si>
  <si>
    <t>8240-G</t>
  </si>
  <si>
    <t>8240-B</t>
  </si>
  <si>
    <t>8240-W</t>
  </si>
  <si>
    <t>8242-R</t>
  </si>
  <si>
    <t>8242-G</t>
  </si>
  <si>
    <t>8242-B</t>
  </si>
  <si>
    <t>8242-W</t>
  </si>
  <si>
    <t>8241-R</t>
  </si>
  <si>
    <t>8241-G</t>
  </si>
  <si>
    <t>8241-B</t>
  </si>
  <si>
    <t>8241-W</t>
  </si>
  <si>
    <t>8269-R</t>
  </si>
  <si>
    <t>8269-G</t>
  </si>
  <si>
    <t>8269-B</t>
  </si>
  <si>
    <t>8269-W</t>
  </si>
  <si>
    <t>8270-R</t>
  </si>
  <si>
    <t>8270-G</t>
  </si>
  <si>
    <t>8270-B</t>
  </si>
  <si>
    <t>8270-W</t>
  </si>
  <si>
    <t>8271-R</t>
  </si>
  <si>
    <t>8271-G</t>
  </si>
  <si>
    <t>8271-B</t>
  </si>
  <si>
    <t>8271-W</t>
  </si>
  <si>
    <t>8272-R</t>
  </si>
  <si>
    <t>8272-G</t>
  </si>
  <si>
    <t>8272-B</t>
  </si>
  <si>
    <t>8272-W</t>
  </si>
  <si>
    <t>REV B GM 7/18/2024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</si>
</sst>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00"/>
  </numFmts>
  <fonts count="6" x14ac:knownFonts="1">
    <font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9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58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right" vertical="center"/>
    </xf>
    <xf numFmtId="0" fontId="0" fillId="4" borderId="6" xfId="0" applyFill="1" applyBorder="1" applyAlignment="1">
      <alignment vertical="center"/>
    </xf>
    <xf numFmtId="0" fontId="0" fillId="4" borderId="6" xfId="0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4" borderId="8" xfId="0" applyFill="1" applyBorder="1" applyAlignment="1">
      <alignment horizontal="right" vertical="center"/>
    </xf>
    <xf numFmtId="0" fontId="0" fillId="4" borderId="4" xfId="0" applyFill="1" applyBorder="1" applyAlignment="1">
      <alignment vertical="center"/>
    </xf>
    <xf numFmtId="0" fontId="0" fillId="4" borderId="4" xfId="0" applyFill="1" applyBorder="1" applyAlignment="1">
      <alignment horizontal="center" vertical="center"/>
    </xf>
    <xf numFmtId="0" fontId="0" fillId="4" borderId="10" xfId="0" applyFill="1" applyBorder="1" applyAlignment="1">
      <alignment horizontal="right" vertical="center"/>
    </xf>
    <xf numFmtId="0" fontId="0" fillId="4" borderId="11" xfId="0" applyFill="1" applyBorder="1" applyAlignment="1">
      <alignment vertical="center"/>
    </xf>
    <xf numFmtId="0" fontId="0" fillId="4" borderId="11" xfId="0" applyFill="1" applyBorder="1" applyAlignment="1">
      <alignment horizontal="center" vertical="center"/>
    </xf>
    <xf numFmtId="0" fontId="0" fillId="3" borderId="5" xfId="0" applyFill="1" applyBorder="1" applyAlignment="1">
      <alignment horizontal="right" vertical="center"/>
    </xf>
    <xf numFmtId="0" fontId="0" fillId="3" borderId="6" xfId="0" applyFill="1" applyBorder="1" applyAlignment="1">
      <alignment vertical="center"/>
    </xf>
    <xf numFmtId="0" fontId="0" fillId="3" borderId="6" xfId="0" applyFill="1" applyBorder="1" applyAlignment="1">
      <alignment horizontal="center" vertical="center"/>
    </xf>
    <xf numFmtId="0" fontId="0" fillId="3" borderId="8" xfId="0" applyFill="1" applyBorder="1" applyAlignment="1">
      <alignment horizontal="right" vertical="center"/>
    </xf>
    <xf numFmtId="0" fontId="0" fillId="3" borderId="4" xfId="0" applyFill="1" applyBorder="1" applyAlignment="1">
      <alignment vertical="center"/>
    </xf>
    <xf numFmtId="0" fontId="0" fillId="3" borderId="4" xfId="0" applyFill="1" applyBorder="1" applyAlignment="1">
      <alignment horizontal="center" vertical="center"/>
    </xf>
    <xf numFmtId="0" fontId="0" fillId="3" borderId="10" xfId="0" applyFill="1" applyBorder="1" applyAlignment="1">
      <alignment horizontal="right" vertical="center"/>
    </xf>
    <xf numFmtId="0" fontId="0" fillId="3" borderId="11" xfId="0" applyFill="1" applyBorder="1" applyAlignment="1">
      <alignment vertical="center"/>
    </xf>
    <xf numFmtId="0" fontId="0" fillId="3" borderId="11" xfId="0" applyFill="1" applyBorder="1" applyAlignment="1">
      <alignment horizontal="center" vertical="center"/>
    </xf>
    <xf numFmtId="0" fontId="0" fillId="5" borderId="5" xfId="0" applyFill="1" applyBorder="1" applyAlignment="1">
      <alignment horizontal="right" vertical="center"/>
    </xf>
    <xf numFmtId="0" fontId="0" fillId="5" borderId="6" xfId="0" applyFill="1" applyBorder="1" applyAlignment="1">
      <alignment vertical="center"/>
    </xf>
    <xf numFmtId="0" fontId="0" fillId="5" borderId="6" xfId="0" applyFill="1" applyBorder="1" applyAlignment="1">
      <alignment horizontal="center" vertical="center"/>
    </xf>
    <xf numFmtId="0" fontId="0" fillId="5" borderId="8" xfId="0" applyFill="1" applyBorder="1" applyAlignment="1">
      <alignment horizontal="right" vertical="center"/>
    </xf>
    <xf numFmtId="0" fontId="0" fillId="5" borderId="4" xfId="0" applyFill="1" applyBorder="1" applyAlignment="1">
      <alignment vertical="center"/>
    </xf>
    <xf numFmtId="0" fontId="0" fillId="5" borderId="4" xfId="0" applyFill="1" applyBorder="1" applyAlignment="1">
      <alignment horizontal="center" vertical="center"/>
    </xf>
    <xf numFmtId="0" fontId="0" fillId="5" borderId="10" xfId="0" applyFill="1" applyBorder="1" applyAlignment="1">
      <alignment horizontal="right" vertical="center"/>
    </xf>
    <xf numFmtId="0" fontId="0" fillId="5" borderId="11" xfId="0" applyFill="1" applyBorder="1" applyAlignment="1">
      <alignment vertical="center"/>
    </xf>
    <xf numFmtId="0" fontId="0" fillId="5" borderId="11" xfId="0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0" fillId="6" borderId="5" xfId="0" applyFill="1" applyBorder="1" applyAlignment="1">
      <alignment horizontal="right" vertical="center"/>
    </xf>
    <xf numFmtId="0" fontId="0" fillId="6" borderId="6" xfId="0" applyFill="1" applyBorder="1" applyAlignment="1">
      <alignment vertical="center"/>
    </xf>
    <xf numFmtId="0" fontId="0" fillId="6" borderId="6" xfId="0" applyFill="1" applyBorder="1" applyAlignment="1">
      <alignment horizontal="center" vertical="center"/>
    </xf>
    <xf numFmtId="0" fontId="0" fillId="6" borderId="8" xfId="0" applyFill="1" applyBorder="1" applyAlignment="1">
      <alignment horizontal="right" vertical="center"/>
    </xf>
    <xf numFmtId="0" fontId="0" fillId="6" borderId="4" xfId="0" applyFill="1" applyBorder="1" applyAlignment="1">
      <alignment vertical="center"/>
    </xf>
    <xf numFmtId="0" fontId="0" fillId="6" borderId="4" xfId="0" applyFill="1" applyBorder="1" applyAlignment="1">
      <alignment horizontal="center" vertical="center"/>
    </xf>
    <xf numFmtId="0" fontId="0" fillId="6" borderId="10" xfId="0" applyFill="1" applyBorder="1" applyAlignment="1">
      <alignment horizontal="right" vertical="center"/>
    </xf>
    <xf numFmtId="0" fontId="0" fillId="6" borderId="11" xfId="0" applyFill="1" applyBorder="1" applyAlignment="1">
      <alignment vertical="center"/>
    </xf>
    <xf numFmtId="0" fontId="0" fillId="6" borderId="11" xfId="0" applyFill="1" applyBorder="1" applyAlignment="1">
      <alignment horizontal="center" vertical="center"/>
    </xf>
    <xf numFmtId="0" fontId="0" fillId="7" borderId="5" xfId="0" applyFill="1" applyBorder="1" applyAlignment="1">
      <alignment horizontal="right" vertical="center"/>
    </xf>
    <xf numFmtId="0" fontId="0" fillId="7" borderId="6" xfId="0" applyFill="1" applyBorder="1" applyAlignment="1">
      <alignment vertical="center"/>
    </xf>
    <xf numFmtId="0" fontId="0" fillId="7" borderId="6" xfId="0" applyFill="1" applyBorder="1" applyAlignment="1">
      <alignment horizontal="center" vertical="center"/>
    </xf>
    <xf numFmtId="0" fontId="0" fillId="7" borderId="8" xfId="0" applyFill="1" applyBorder="1" applyAlignment="1">
      <alignment horizontal="right" vertical="center"/>
    </xf>
    <xf numFmtId="0" fontId="0" fillId="7" borderId="4" xfId="0" applyFill="1" applyBorder="1" applyAlignment="1">
      <alignment vertical="center"/>
    </xf>
    <xf numFmtId="0" fontId="0" fillId="7" borderId="4" xfId="0" applyFill="1" applyBorder="1" applyAlignment="1">
      <alignment horizontal="center" vertical="center"/>
    </xf>
    <xf numFmtId="0" fontId="0" fillId="7" borderId="10" xfId="0" applyFill="1" applyBorder="1" applyAlignment="1">
      <alignment horizontal="right" vertical="center"/>
    </xf>
    <xf numFmtId="0" fontId="0" fillId="7" borderId="11" xfId="0" applyFill="1" applyBorder="1" applyAlignment="1">
      <alignment vertical="center"/>
    </xf>
    <xf numFmtId="0" fontId="0" fillId="7" borderId="11" xfId="0" applyFill="1" applyBorder="1" applyAlignment="1">
      <alignment horizontal="center" vertical="center"/>
    </xf>
    <xf numFmtId="0" fontId="0" fillId="8" borderId="5" xfId="0" applyFill="1" applyBorder="1" applyAlignment="1">
      <alignment horizontal="right" vertical="center"/>
    </xf>
    <xf numFmtId="0" fontId="0" fillId="8" borderId="6" xfId="0" applyFill="1" applyBorder="1" applyAlignment="1">
      <alignment vertical="center"/>
    </xf>
    <xf numFmtId="0" fontId="0" fillId="8" borderId="6" xfId="0" applyFill="1" applyBorder="1" applyAlignment="1">
      <alignment horizontal="center" vertical="center"/>
    </xf>
    <xf numFmtId="0" fontId="0" fillId="8" borderId="8" xfId="0" applyFill="1" applyBorder="1" applyAlignment="1">
      <alignment horizontal="right" vertical="center"/>
    </xf>
    <xf numFmtId="0" fontId="0" fillId="8" borderId="4" xfId="0" applyFill="1" applyBorder="1" applyAlignment="1">
      <alignment vertical="center"/>
    </xf>
    <xf numFmtId="0" fontId="0" fillId="8" borderId="4" xfId="0" applyFill="1" applyBorder="1" applyAlignment="1">
      <alignment horizontal="center" vertical="center"/>
    </xf>
    <xf numFmtId="0" fontId="0" fillId="8" borderId="10" xfId="0" applyFill="1" applyBorder="1" applyAlignment="1">
      <alignment horizontal="right" vertical="center"/>
    </xf>
    <xf numFmtId="0" fontId="0" fillId="8" borderId="11" xfId="0" applyFill="1" applyBorder="1" applyAlignment="1">
      <alignment vertical="center"/>
    </xf>
    <xf numFmtId="0" fontId="0" fillId="8" borderId="11" xfId="0" applyFill="1" applyBorder="1" applyAlignment="1">
      <alignment horizontal="center" vertical="center"/>
    </xf>
    <xf numFmtId="164" fontId="0" fillId="4" borderId="6" xfId="0" applyNumberFormat="1" applyFill="1" applyBorder="1" applyAlignment="1">
      <alignment horizontal="center" vertical="center"/>
    </xf>
    <xf numFmtId="164" fontId="0" fillId="4" borderId="4" xfId="0" applyNumberFormat="1" applyFill="1" applyBorder="1" applyAlignment="1">
      <alignment horizontal="center" vertical="center"/>
    </xf>
    <xf numFmtId="164" fontId="0" fillId="4" borderId="11" xfId="0" applyNumberFormat="1" applyFill="1" applyBorder="1" applyAlignment="1">
      <alignment horizontal="center" vertical="center"/>
    </xf>
    <xf numFmtId="164" fontId="0" fillId="3" borderId="6" xfId="0" applyNumberFormat="1" applyFill="1" applyBorder="1" applyAlignment="1">
      <alignment horizontal="center" vertical="center"/>
    </xf>
    <xf numFmtId="164" fontId="0" fillId="3" borderId="4" xfId="0" applyNumberFormat="1" applyFill="1" applyBorder="1" applyAlignment="1">
      <alignment horizontal="center" vertical="center"/>
    </xf>
    <xf numFmtId="164" fontId="0" fillId="3" borderId="11" xfId="0" applyNumberFormat="1" applyFill="1" applyBorder="1" applyAlignment="1">
      <alignment horizontal="center" vertical="center"/>
    </xf>
    <xf numFmtId="164" fontId="0" fillId="5" borderId="6" xfId="0" applyNumberFormat="1" applyFill="1" applyBorder="1" applyAlignment="1">
      <alignment horizontal="center" vertical="center"/>
    </xf>
    <xf numFmtId="164" fontId="0" fillId="5" borderId="4" xfId="0" applyNumberFormat="1" applyFill="1" applyBorder="1" applyAlignment="1">
      <alignment horizontal="center" vertical="center"/>
    </xf>
    <xf numFmtId="164" fontId="0" fillId="5" borderId="11" xfId="0" applyNumberFormat="1" applyFill="1" applyBorder="1" applyAlignment="1">
      <alignment horizontal="center" vertical="center"/>
    </xf>
    <xf numFmtId="164" fontId="0" fillId="6" borderId="6" xfId="0" applyNumberFormat="1" applyFill="1" applyBorder="1" applyAlignment="1">
      <alignment horizontal="center" vertical="center"/>
    </xf>
    <xf numFmtId="164" fontId="0" fillId="6" borderId="4" xfId="0" applyNumberFormat="1" applyFill="1" applyBorder="1" applyAlignment="1">
      <alignment horizontal="center" vertical="center"/>
    </xf>
    <xf numFmtId="164" fontId="0" fillId="6" borderId="11" xfId="0" applyNumberFormat="1" applyFill="1" applyBorder="1" applyAlignment="1">
      <alignment horizontal="center" vertical="center"/>
    </xf>
    <xf numFmtId="164" fontId="0" fillId="7" borderId="6" xfId="0" applyNumberFormat="1" applyFill="1" applyBorder="1" applyAlignment="1">
      <alignment horizontal="center" vertical="center"/>
    </xf>
    <xf numFmtId="164" fontId="0" fillId="7" borderId="4" xfId="0" applyNumberFormat="1" applyFill="1" applyBorder="1" applyAlignment="1">
      <alignment horizontal="center" vertical="center"/>
    </xf>
    <xf numFmtId="164" fontId="0" fillId="7" borderId="11" xfId="0" applyNumberFormat="1" applyFill="1" applyBorder="1" applyAlignment="1">
      <alignment horizontal="center" vertical="center"/>
    </xf>
    <xf numFmtId="164" fontId="0" fillId="8" borderId="6" xfId="0" applyNumberFormat="1" applyFill="1" applyBorder="1" applyAlignment="1">
      <alignment horizontal="center" vertical="center"/>
    </xf>
    <xf numFmtId="164" fontId="0" fillId="8" borderId="4" xfId="0" applyNumberFormat="1" applyFill="1" applyBorder="1" applyAlignment="1">
      <alignment horizontal="center" vertical="center"/>
    </xf>
    <xf numFmtId="164" fontId="0" fillId="8" borderId="11" xfId="0" applyNumberFormat="1" applyFill="1" applyBorder="1" applyAlignment="1">
      <alignment horizontal="center" vertical="center"/>
    </xf>
    <xf numFmtId="164" fontId="0" fillId="4" borderId="7" xfId="0" applyNumberFormat="1" applyFill="1" applyBorder="1" applyAlignment="1">
      <alignment horizontal="center" vertical="center"/>
    </xf>
    <xf numFmtId="164" fontId="0" fillId="4" borderId="9" xfId="0" applyNumberFormat="1" applyFill="1" applyBorder="1" applyAlignment="1">
      <alignment horizontal="center" vertical="center"/>
    </xf>
    <xf numFmtId="164" fontId="0" fillId="4" borderId="12" xfId="0" applyNumberFormat="1" applyFill="1" applyBorder="1" applyAlignment="1">
      <alignment horizontal="center" vertical="center"/>
    </xf>
    <xf numFmtId="164" fontId="0" fillId="3" borderId="7" xfId="0" applyNumberFormat="1" applyFill="1" applyBorder="1" applyAlignment="1">
      <alignment horizontal="center" vertical="center"/>
    </xf>
    <xf numFmtId="164" fontId="0" fillId="3" borderId="9" xfId="0" applyNumberFormat="1" applyFill="1" applyBorder="1" applyAlignment="1">
      <alignment horizontal="center" vertical="center"/>
    </xf>
    <xf numFmtId="164" fontId="0" fillId="3" borderId="12" xfId="0" applyNumberFormat="1" applyFill="1" applyBorder="1" applyAlignment="1">
      <alignment horizontal="center" vertical="center"/>
    </xf>
    <xf numFmtId="164" fontId="0" fillId="5" borderId="7" xfId="0" applyNumberFormat="1" applyFill="1" applyBorder="1" applyAlignment="1">
      <alignment horizontal="center" vertical="center"/>
    </xf>
    <xf numFmtId="164" fontId="0" fillId="5" borderId="9" xfId="0" applyNumberFormat="1" applyFill="1" applyBorder="1" applyAlignment="1">
      <alignment horizontal="center" vertical="center"/>
    </xf>
    <xf numFmtId="164" fontId="0" fillId="5" borderId="12" xfId="0" applyNumberFormat="1" applyFill="1" applyBorder="1" applyAlignment="1">
      <alignment horizontal="center" vertical="center"/>
    </xf>
    <xf numFmtId="164" fontId="0" fillId="6" borderId="7" xfId="0" applyNumberFormat="1" applyFill="1" applyBorder="1" applyAlignment="1">
      <alignment horizontal="center" vertical="center"/>
    </xf>
    <xf numFmtId="164" fontId="0" fillId="6" borderId="9" xfId="0" applyNumberFormat="1" applyFill="1" applyBorder="1" applyAlignment="1">
      <alignment horizontal="center" vertical="center"/>
    </xf>
    <xf numFmtId="164" fontId="0" fillId="6" borderId="12" xfId="0" applyNumberFormat="1" applyFill="1" applyBorder="1" applyAlignment="1">
      <alignment horizontal="center" vertical="center"/>
    </xf>
    <xf numFmtId="164" fontId="0" fillId="7" borderId="7" xfId="0" applyNumberFormat="1" applyFill="1" applyBorder="1" applyAlignment="1">
      <alignment horizontal="center" vertical="center"/>
    </xf>
    <xf numFmtId="164" fontId="0" fillId="7" borderId="9" xfId="0" applyNumberFormat="1" applyFill="1" applyBorder="1" applyAlignment="1">
      <alignment horizontal="center" vertical="center"/>
    </xf>
    <xf numFmtId="164" fontId="0" fillId="7" borderId="12" xfId="0" applyNumberFormat="1" applyFill="1" applyBorder="1" applyAlignment="1">
      <alignment horizontal="center" vertical="center"/>
    </xf>
    <xf numFmtId="164" fontId="0" fillId="8" borderId="7" xfId="0" applyNumberFormat="1" applyFill="1" applyBorder="1" applyAlignment="1">
      <alignment horizontal="center" vertical="center"/>
    </xf>
    <xf numFmtId="164" fontId="0" fillId="8" borderId="9" xfId="0" applyNumberFormat="1" applyFill="1" applyBorder="1" applyAlignment="1">
      <alignment horizontal="center" vertical="center"/>
    </xf>
    <xf numFmtId="164" fontId="0" fillId="8" borderId="12" xfId="0" applyNumberFormat="1" applyFill="1" applyBorder="1" applyAlignment="1">
      <alignment horizontal="center" vertical="center"/>
    </xf>
    <xf numFmtId="0" fontId="0" fillId="9" borderId="5" xfId="0" applyFill="1" applyBorder="1" applyAlignment="1">
      <alignment horizontal="right" vertical="center"/>
    </xf>
    <xf numFmtId="0" fontId="0" fillId="9" borderId="6" xfId="0" applyFill="1" applyBorder="1" applyAlignment="1">
      <alignment vertical="center"/>
    </xf>
    <xf numFmtId="0" fontId="0" fillId="9" borderId="6" xfId="0" applyFill="1" applyBorder="1" applyAlignment="1">
      <alignment horizontal="center" vertical="center"/>
    </xf>
    <xf numFmtId="164" fontId="0" fillId="9" borderId="6" xfId="0" applyNumberFormat="1" applyFill="1" applyBorder="1" applyAlignment="1">
      <alignment horizontal="center" vertical="center"/>
    </xf>
    <xf numFmtId="164" fontId="0" fillId="9" borderId="7" xfId="0" applyNumberFormat="1" applyFill="1" applyBorder="1" applyAlignment="1">
      <alignment horizontal="center" vertical="center"/>
    </xf>
    <xf numFmtId="0" fontId="0" fillId="9" borderId="8" xfId="0" applyFill="1" applyBorder="1" applyAlignment="1">
      <alignment horizontal="right" vertical="center"/>
    </xf>
    <xf numFmtId="0" fontId="0" fillId="9" borderId="4" xfId="0" applyFill="1" applyBorder="1" applyAlignment="1">
      <alignment vertical="center"/>
    </xf>
    <xf numFmtId="0" fontId="0" fillId="9" borderId="4" xfId="0" applyFill="1" applyBorder="1" applyAlignment="1">
      <alignment horizontal="center" vertical="center"/>
    </xf>
    <xf numFmtId="164" fontId="0" fillId="9" borderId="4" xfId="0" applyNumberFormat="1" applyFill="1" applyBorder="1" applyAlignment="1">
      <alignment horizontal="center" vertical="center"/>
    </xf>
    <xf numFmtId="164" fontId="0" fillId="9" borderId="9" xfId="0" applyNumberFormat="1" applyFill="1" applyBorder="1" applyAlignment="1">
      <alignment horizontal="center" vertical="center"/>
    </xf>
    <xf numFmtId="0" fontId="0" fillId="9" borderId="10" xfId="0" applyFill="1" applyBorder="1" applyAlignment="1">
      <alignment horizontal="right" vertical="center"/>
    </xf>
    <xf numFmtId="0" fontId="0" fillId="9" borderId="11" xfId="0" applyFill="1" applyBorder="1" applyAlignment="1">
      <alignment vertical="center"/>
    </xf>
    <xf numFmtId="0" fontId="0" fillId="9" borderId="11" xfId="0" applyFill="1" applyBorder="1" applyAlignment="1">
      <alignment horizontal="center" vertical="center"/>
    </xf>
    <xf numFmtId="164" fontId="0" fillId="9" borderId="11" xfId="0" applyNumberFormat="1" applyFill="1" applyBorder="1" applyAlignment="1">
      <alignment horizontal="center" vertical="center"/>
    </xf>
    <xf numFmtId="164" fontId="0" fillId="9" borderId="12" xfId="0" applyNumberFormat="1" applyFill="1" applyBorder="1" applyAlignment="1">
      <alignment horizontal="center" vertical="center"/>
    </xf>
    <xf numFmtId="0" fontId="0" fillId="10" borderId="5" xfId="0" applyFill="1" applyBorder="1" applyAlignment="1">
      <alignment horizontal="right" vertical="center"/>
    </xf>
    <xf numFmtId="0" fontId="0" fillId="10" borderId="6" xfId="0" applyFill="1" applyBorder="1" applyAlignment="1">
      <alignment vertical="center"/>
    </xf>
    <xf numFmtId="0" fontId="0" fillId="10" borderId="6" xfId="0" applyFill="1" applyBorder="1" applyAlignment="1">
      <alignment horizontal="center" vertical="center"/>
    </xf>
    <xf numFmtId="164" fontId="0" fillId="10" borderId="6" xfId="0" applyNumberFormat="1" applyFill="1" applyBorder="1" applyAlignment="1">
      <alignment horizontal="center" vertical="center"/>
    </xf>
    <xf numFmtId="164" fontId="0" fillId="10" borderId="7" xfId="0" applyNumberFormat="1" applyFill="1" applyBorder="1" applyAlignment="1">
      <alignment horizontal="center" vertical="center"/>
    </xf>
    <xf numFmtId="0" fontId="0" fillId="10" borderId="8" xfId="0" applyFill="1" applyBorder="1" applyAlignment="1">
      <alignment horizontal="right" vertical="center"/>
    </xf>
    <xf numFmtId="0" fontId="0" fillId="10" borderId="4" xfId="0" applyFill="1" applyBorder="1" applyAlignment="1">
      <alignment vertical="center"/>
    </xf>
    <xf numFmtId="0" fontId="0" fillId="10" borderId="4" xfId="0" applyFill="1" applyBorder="1" applyAlignment="1">
      <alignment horizontal="center" vertical="center"/>
    </xf>
    <xf numFmtId="164" fontId="0" fillId="10" borderId="4" xfId="0" applyNumberFormat="1" applyFill="1" applyBorder="1" applyAlignment="1">
      <alignment horizontal="center" vertical="center"/>
    </xf>
    <xf numFmtId="164" fontId="0" fillId="10" borderId="9" xfId="0" applyNumberFormat="1" applyFill="1" applyBorder="1" applyAlignment="1">
      <alignment horizontal="center" vertical="center"/>
    </xf>
    <xf numFmtId="0" fontId="0" fillId="10" borderId="10" xfId="0" applyFill="1" applyBorder="1" applyAlignment="1">
      <alignment horizontal="right" vertical="center"/>
    </xf>
    <xf numFmtId="0" fontId="0" fillId="10" borderId="11" xfId="0" applyFill="1" applyBorder="1" applyAlignment="1">
      <alignment vertical="center"/>
    </xf>
    <xf numFmtId="0" fontId="0" fillId="10" borderId="11" xfId="0" applyFill="1" applyBorder="1" applyAlignment="1">
      <alignment horizontal="center" vertical="center"/>
    </xf>
    <xf numFmtId="164" fontId="0" fillId="10" borderId="11" xfId="0" applyNumberFormat="1" applyFill="1" applyBorder="1" applyAlignment="1">
      <alignment horizontal="center" vertical="center"/>
    </xf>
    <xf numFmtId="164" fontId="0" fillId="10" borderId="12" xfId="0" applyNumberFormat="1" applyFill="1" applyBorder="1" applyAlignment="1">
      <alignment horizontal="center" vertical="center"/>
    </xf>
    <xf numFmtId="0" fontId="0" fillId="11" borderId="5" xfId="0" applyFill="1" applyBorder="1" applyAlignment="1">
      <alignment horizontal="right" vertical="center"/>
    </xf>
    <xf numFmtId="0" fontId="0" fillId="11" borderId="6" xfId="0" applyFill="1" applyBorder="1" applyAlignment="1">
      <alignment vertical="center"/>
    </xf>
    <xf numFmtId="0" fontId="0" fillId="11" borderId="6" xfId="0" applyFill="1" applyBorder="1" applyAlignment="1">
      <alignment horizontal="center" vertical="center"/>
    </xf>
    <xf numFmtId="164" fontId="0" fillId="11" borderId="6" xfId="0" applyNumberFormat="1" applyFill="1" applyBorder="1" applyAlignment="1">
      <alignment horizontal="center" vertical="center"/>
    </xf>
    <xf numFmtId="164" fontId="0" fillId="11" borderId="7" xfId="0" applyNumberFormat="1" applyFill="1" applyBorder="1" applyAlignment="1">
      <alignment horizontal="center" vertical="center"/>
    </xf>
    <xf numFmtId="0" fontId="0" fillId="11" borderId="8" xfId="0" applyFill="1" applyBorder="1" applyAlignment="1">
      <alignment horizontal="right" vertical="center"/>
    </xf>
    <xf numFmtId="0" fontId="0" fillId="11" borderId="4" xfId="0" applyFill="1" applyBorder="1" applyAlignment="1">
      <alignment vertical="center"/>
    </xf>
    <xf numFmtId="0" fontId="0" fillId="11" borderId="4" xfId="0" applyFill="1" applyBorder="1" applyAlignment="1">
      <alignment horizontal="center" vertical="center"/>
    </xf>
    <xf numFmtId="164" fontId="0" fillId="11" borderId="4" xfId="0" applyNumberFormat="1" applyFill="1" applyBorder="1" applyAlignment="1">
      <alignment horizontal="center" vertical="center"/>
    </xf>
    <xf numFmtId="164" fontId="0" fillId="11" borderId="9" xfId="0" applyNumberFormat="1" applyFill="1" applyBorder="1" applyAlignment="1">
      <alignment horizontal="center" vertical="center"/>
    </xf>
    <xf numFmtId="0" fontId="0" fillId="11" borderId="10" xfId="0" applyFill="1" applyBorder="1" applyAlignment="1">
      <alignment horizontal="right" vertical="center"/>
    </xf>
    <xf numFmtId="0" fontId="0" fillId="11" borderId="11" xfId="0" applyFill="1" applyBorder="1" applyAlignment="1">
      <alignment vertical="center"/>
    </xf>
    <xf numFmtId="0" fontId="0" fillId="11" borderId="11" xfId="0" applyFill="1" applyBorder="1" applyAlignment="1">
      <alignment horizontal="center" vertical="center"/>
    </xf>
    <xf numFmtId="164" fontId="0" fillId="11" borderId="11" xfId="0" applyNumberFormat="1" applyFill="1" applyBorder="1" applyAlignment="1">
      <alignment horizontal="center" vertical="center"/>
    </xf>
    <xf numFmtId="164" fontId="0" fillId="11" borderId="12" xfId="0" applyNumberFormat="1" applyFill="1" applyBorder="1" applyAlignment="1">
      <alignment horizontal="center" vertical="center"/>
    </xf>
    <xf numFmtId="0" fontId="0" fillId="12" borderId="5" xfId="0" applyFill="1" applyBorder="1" applyAlignment="1">
      <alignment horizontal="right" vertical="center"/>
    </xf>
    <xf numFmtId="0" fontId="0" fillId="12" borderId="6" xfId="0" applyFill="1" applyBorder="1" applyAlignment="1">
      <alignment vertical="center"/>
    </xf>
    <xf numFmtId="0" fontId="0" fillId="12" borderId="6" xfId="0" applyFill="1" applyBorder="1" applyAlignment="1">
      <alignment horizontal="center" vertical="center"/>
    </xf>
    <xf numFmtId="164" fontId="0" fillId="12" borderId="6" xfId="0" applyNumberFormat="1" applyFill="1" applyBorder="1" applyAlignment="1">
      <alignment horizontal="center" vertical="center"/>
    </xf>
    <xf numFmtId="164" fontId="0" fillId="12" borderId="7" xfId="0" applyNumberFormat="1" applyFill="1" applyBorder="1" applyAlignment="1">
      <alignment horizontal="center" vertical="center"/>
    </xf>
    <xf numFmtId="0" fontId="0" fillId="12" borderId="8" xfId="0" applyFill="1" applyBorder="1" applyAlignment="1">
      <alignment horizontal="right" vertical="center"/>
    </xf>
    <xf numFmtId="0" fontId="0" fillId="12" borderId="4" xfId="0" applyFill="1" applyBorder="1" applyAlignment="1">
      <alignment vertical="center"/>
    </xf>
    <xf numFmtId="0" fontId="0" fillId="12" borderId="4" xfId="0" applyFill="1" applyBorder="1" applyAlignment="1">
      <alignment horizontal="center" vertical="center"/>
    </xf>
    <xf numFmtId="164" fontId="0" fillId="12" borderId="4" xfId="0" applyNumberFormat="1" applyFill="1" applyBorder="1" applyAlignment="1">
      <alignment horizontal="center" vertical="center"/>
    </xf>
    <xf numFmtId="164" fontId="0" fillId="12" borderId="9" xfId="0" applyNumberFormat="1" applyFill="1" applyBorder="1" applyAlignment="1">
      <alignment horizontal="center" vertical="center"/>
    </xf>
    <xf numFmtId="0" fontId="0" fillId="12" borderId="10" xfId="0" applyFill="1" applyBorder="1" applyAlignment="1">
      <alignment horizontal="right" vertical="center"/>
    </xf>
    <xf numFmtId="0" fontId="0" fillId="12" borderId="11" xfId="0" applyFill="1" applyBorder="1" applyAlignment="1">
      <alignment vertical="center"/>
    </xf>
    <xf numFmtId="0" fontId="0" fillId="12" borderId="11" xfId="0" applyFill="1" applyBorder="1" applyAlignment="1">
      <alignment horizontal="center" vertical="center"/>
    </xf>
    <xf numFmtId="164" fontId="0" fillId="12" borderId="11" xfId="0" applyNumberFormat="1" applyFill="1" applyBorder="1" applyAlignment="1">
      <alignment horizontal="center" vertical="center"/>
    </xf>
    <xf numFmtId="164" fontId="0" fillId="12" borderId="12" xfId="0" applyNumberFormat="1" applyFill="1" applyBorder="1" applyAlignment="1">
      <alignment horizontal="center" vertical="center"/>
    </xf>
    <xf numFmtId="0" fontId="0" fillId="13" borderId="5" xfId="0" applyFill="1" applyBorder="1" applyAlignment="1">
      <alignment horizontal="right" vertical="center"/>
    </xf>
    <xf numFmtId="0" fontId="0" fillId="13" borderId="6" xfId="0" applyFill="1" applyBorder="1" applyAlignment="1">
      <alignment vertical="center"/>
    </xf>
    <xf numFmtId="0" fontId="0" fillId="13" borderId="6" xfId="0" applyFill="1" applyBorder="1" applyAlignment="1">
      <alignment horizontal="center" vertical="center"/>
    </xf>
    <xf numFmtId="164" fontId="0" fillId="13" borderId="6" xfId="0" applyNumberFormat="1" applyFill="1" applyBorder="1" applyAlignment="1">
      <alignment horizontal="center" vertical="center"/>
    </xf>
    <xf numFmtId="164" fontId="0" fillId="13" borderId="7" xfId="0" applyNumberFormat="1" applyFill="1" applyBorder="1" applyAlignment="1">
      <alignment horizontal="center" vertical="center"/>
    </xf>
    <xf numFmtId="0" fontId="0" fillId="13" borderId="8" xfId="0" applyFill="1" applyBorder="1" applyAlignment="1">
      <alignment horizontal="right" vertical="center"/>
    </xf>
    <xf numFmtId="0" fontId="0" fillId="13" borderId="4" xfId="0" applyFill="1" applyBorder="1" applyAlignment="1">
      <alignment vertical="center"/>
    </xf>
    <xf numFmtId="0" fontId="0" fillId="13" borderId="4" xfId="0" applyFill="1" applyBorder="1" applyAlignment="1">
      <alignment horizontal="center" vertical="center"/>
    </xf>
    <xf numFmtId="164" fontId="0" fillId="13" borderId="4" xfId="0" applyNumberFormat="1" applyFill="1" applyBorder="1" applyAlignment="1">
      <alignment horizontal="center" vertical="center"/>
    </xf>
    <xf numFmtId="164" fontId="0" fillId="13" borderId="9" xfId="0" applyNumberFormat="1" applyFill="1" applyBorder="1" applyAlignment="1">
      <alignment horizontal="center" vertical="center"/>
    </xf>
    <xf numFmtId="0" fontId="0" fillId="13" borderId="10" xfId="0" applyFill="1" applyBorder="1" applyAlignment="1">
      <alignment horizontal="right" vertical="center"/>
    </xf>
    <xf numFmtId="0" fontId="0" fillId="13" borderId="11" xfId="0" applyFill="1" applyBorder="1" applyAlignment="1">
      <alignment vertical="center"/>
    </xf>
    <xf numFmtId="0" fontId="0" fillId="13" borderId="11" xfId="0" applyFill="1" applyBorder="1" applyAlignment="1">
      <alignment horizontal="center" vertical="center"/>
    </xf>
    <xf numFmtId="164" fontId="0" fillId="13" borderId="11" xfId="0" applyNumberFormat="1" applyFill="1" applyBorder="1" applyAlignment="1">
      <alignment horizontal="center" vertical="center"/>
    </xf>
    <xf numFmtId="164" fontId="0" fillId="13" borderId="12" xfId="0" applyNumberFormat="1" applyFill="1" applyBorder="1" applyAlignment="1">
      <alignment horizontal="center" vertical="center"/>
    </xf>
    <xf numFmtId="0" fontId="0" fillId="14" borderId="5" xfId="0" applyFill="1" applyBorder="1" applyAlignment="1">
      <alignment horizontal="right" vertical="center"/>
    </xf>
    <xf numFmtId="0" fontId="0" fillId="14" borderId="6" xfId="0" applyFill="1" applyBorder="1" applyAlignment="1">
      <alignment vertical="center"/>
    </xf>
    <xf numFmtId="0" fontId="0" fillId="14" borderId="6" xfId="0" applyFill="1" applyBorder="1" applyAlignment="1">
      <alignment horizontal="center" vertical="center"/>
    </xf>
    <xf numFmtId="164" fontId="0" fillId="14" borderId="6" xfId="0" applyNumberFormat="1" applyFill="1" applyBorder="1" applyAlignment="1">
      <alignment horizontal="center" vertical="center"/>
    </xf>
    <xf numFmtId="164" fontId="0" fillId="14" borderId="7" xfId="0" applyNumberFormat="1" applyFill="1" applyBorder="1" applyAlignment="1">
      <alignment horizontal="center" vertical="center"/>
    </xf>
    <xf numFmtId="0" fontId="0" fillId="14" borderId="8" xfId="0" applyFill="1" applyBorder="1" applyAlignment="1">
      <alignment horizontal="right" vertical="center"/>
    </xf>
    <xf numFmtId="0" fontId="0" fillId="14" borderId="4" xfId="0" applyFill="1" applyBorder="1" applyAlignment="1">
      <alignment vertical="center"/>
    </xf>
    <xf numFmtId="0" fontId="0" fillId="14" borderId="4" xfId="0" applyFill="1" applyBorder="1" applyAlignment="1">
      <alignment horizontal="center" vertical="center"/>
    </xf>
    <xf numFmtId="164" fontId="0" fillId="14" borderId="4" xfId="0" applyNumberFormat="1" applyFill="1" applyBorder="1" applyAlignment="1">
      <alignment horizontal="center" vertical="center"/>
    </xf>
    <xf numFmtId="164" fontId="0" fillId="14" borderId="9" xfId="0" applyNumberFormat="1" applyFill="1" applyBorder="1" applyAlignment="1">
      <alignment horizontal="center" vertical="center"/>
    </xf>
    <xf numFmtId="0" fontId="0" fillId="14" borderId="10" xfId="0" applyFill="1" applyBorder="1" applyAlignment="1">
      <alignment horizontal="right" vertical="center"/>
    </xf>
    <xf numFmtId="0" fontId="0" fillId="14" borderId="11" xfId="0" applyFill="1" applyBorder="1" applyAlignment="1">
      <alignment vertical="center"/>
    </xf>
    <xf numFmtId="0" fontId="0" fillId="14" borderId="11" xfId="0" applyFill="1" applyBorder="1" applyAlignment="1">
      <alignment horizontal="center" vertical="center"/>
    </xf>
    <xf numFmtId="164" fontId="0" fillId="14" borderId="11" xfId="0" applyNumberFormat="1" applyFill="1" applyBorder="1" applyAlignment="1">
      <alignment horizontal="center" vertical="center"/>
    </xf>
    <xf numFmtId="164" fontId="0" fillId="14" borderId="12" xfId="0" applyNumberFormat="1" applyFill="1" applyBorder="1" applyAlignment="1">
      <alignment horizontal="center" vertical="center"/>
    </xf>
    <xf numFmtId="0" fontId="0" fillId="15" borderId="5" xfId="0" applyFill="1" applyBorder="1" applyAlignment="1">
      <alignment horizontal="right" vertical="center"/>
    </xf>
    <xf numFmtId="0" fontId="0" fillId="15" borderId="6" xfId="0" applyFill="1" applyBorder="1" applyAlignment="1">
      <alignment vertical="center"/>
    </xf>
    <xf numFmtId="0" fontId="0" fillId="15" borderId="6" xfId="0" applyFill="1" applyBorder="1" applyAlignment="1">
      <alignment horizontal="center" vertical="center"/>
    </xf>
    <xf numFmtId="164" fontId="0" fillId="15" borderId="6" xfId="0" applyNumberFormat="1" applyFill="1" applyBorder="1" applyAlignment="1">
      <alignment horizontal="center" vertical="center"/>
    </xf>
    <xf numFmtId="164" fontId="0" fillId="15" borderId="7" xfId="0" applyNumberFormat="1" applyFill="1" applyBorder="1" applyAlignment="1">
      <alignment horizontal="center" vertical="center"/>
    </xf>
    <xf numFmtId="0" fontId="0" fillId="15" borderId="8" xfId="0" applyFill="1" applyBorder="1" applyAlignment="1">
      <alignment horizontal="right" vertical="center"/>
    </xf>
    <xf numFmtId="0" fontId="0" fillId="15" borderId="4" xfId="0" applyFill="1" applyBorder="1" applyAlignment="1">
      <alignment vertical="center"/>
    </xf>
    <xf numFmtId="0" fontId="0" fillId="15" borderId="4" xfId="0" applyFill="1" applyBorder="1" applyAlignment="1">
      <alignment horizontal="center" vertical="center"/>
    </xf>
    <xf numFmtId="164" fontId="0" fillId="15" borderId="4" xfId="0" applyNumberFormat="1" applyFill="1" applyBorder="1" applyAlignment="1">
      <alignment horizontal="center" vertical="center"/>
    </xf>
    <xf numFmtId="164" fontId="0" fillId="15" borderId="9" xfId="0" applyNumberFormat="1" applyFill="1" applyBorder="1" applyAlignment="1">
      <alignment horizontal="center" vertical="center"/>
    </xf>
    <xf numFmtId="0" fontId="0" fillId="15" borderId="10" xfId="0" applyFill="1" applyBorder="1" applyAlignment="1">
      <alignment horizontal="right" vertical="center"/>
    </xf>
    <xf numFmtId="0" fontId="0" fillId="15" borderId="11" xfId="0" applyFill="1" applyBorder="1" applyAlignment="1">
      <alignment vertical="center"/>
    </xf>
    <xf numFmtId="0" fontId="0" fillId="15" borderId="11" xfId="0" applyFill="1" applyBorder="1" applyAlignment="1">
      <alignment horizontal="center" vertical="center"/>
    </xf>
    <xf numFmtId="164" fontId="0" fillId="15" borderId="11" xfId="0" applyNumberFormat="1" applyFill="1" applyBorder="1" applyAlignment="1">
      <alignment horizontal="center" vertical="center"/>
    </xf>
    <xf numFmtId="164" fontId="0" fillId="15" borderId="12" xfId="0" applyNumberFormat="1" applyFill="1" applyBorder="1" applyAlignment="1">
      <alignment horizontal="center" vertical="center"/>
    </xf>
    <xf numFmtId="0" fontId="0" fillId="16" borderId="5" xfId="0" applyFill="1" applyBorder="1" applyAlignment="1">
      <alignment horizontal="right" vertical="center"/>
    </xf>
    <xf numFmtId="0" fontId="0" fillId="16" borderId="6" xfId="0" applyFill="1" applyBorder="1" applyAlignment="1">
      <alignment vertical="center"/>
    </xf>
    <xf numFmtId="0" fontId="0" fillId="16" borderId="6" xfId="0" applyFill="1" applyBorder="1" applyAlignment="1">
      <alignment horizontal="center" vertical="center"/>
    </xf>
    <xf numFmtId="164" fontId="0" fillId="16" borderId="6" xfId="0" applyNumberFormat="1" applyFill="1" applyBorder="1" applyAlignment="1">
      <alignment horizontal="center" vertical="center"/>
    </xf>
    <xf numFmtId="164" fontId="0" fillId="16" borderId="7" xfId="0" applyNumberFormat="1" applyFill="1" applyBorder="1" applyAlignment="1">
      <alignment horizontal="center" vertical="center"/>
    </xf>
    <xf numFmtId="0" fontId="0" fillId="16" borderId="8" xfId="0" applyFill="1" applyBorder="1" applyAlignment="1">
      <alignment horizontal="right" vertical="center"/>
    </xf>
    <xf numFmtId="0" fontId="0" fillId="16" borderId="4" xfId="0" applyFill="1" applyBorder="1" applyAlignment="1">
      <alignment vertical="center"/>
    </xf>
    <xf numFmtId="0" fontId="0" fillId="16" borderId="4" xfId="0" applyFill="1" applyBorder="1" applyAlignment="1">
      <alignment horizontal="center" vertical="center"/>
    </xf>
    <xf numFmtId="164" fontId="0" fillId="16" borderId="4" xfId="0" applyNumberFormat="1" applyFill="1" applyBorder="1" applyAlignment="1">
      <alignment horizontal="center" vertical="center"/>
    </xf>
    <xf numFmtId="164" fontId="0" fillId="16" borderId="9" xfId="0" applyNumberFormat="1" applyFill="1" applyBorder="1" applyAlignment="1">
      <alignment horizontal="center" vertical="center"/>
    </xf>
    <xf numFmtId="0" fontId="0" fillId="16" borderId="10" xfId="0" applyFill="1" applyBorder="1" applyAlignment="1">
      <alignment horizontal="right" vertical="center"/>
    </xf>
    <xf numFmtId="0" fontId="0" fillId="16" borderId="11" xfId="0" applyFill="1" applyBorder="1" applyAlignment="1">
      <alignment vertical="center"/>
    </xf>
    <xf numFmtId="0" fontId="0" fillId="16" borderId="11" xfId="0" applyFill="1" applyBorder="1" applyAlignment="1">
      <alignment horizontal="center" vertical="center"/>
    </xf>
    <xf numFmtId="164" fontId="0" fillId="16" borderId="11" xfId="0" applyNumberFormat="1" applyFill="1" applyBorder="1" applyAlignment="1">
      <alignment horizontal="center" vertical="center"/>
    </xf>
    <xf numFmtId="164" fontId="0" fillId="16" borderId="12" xfId="0" applyNumberFormat="1" applyFill="1" applyBorder="1" applyAlignment="1">
      <alignment horizontal="center" vertical="center"/>
    </xf>
    <xf numFmtId="0" fontId="0" fillId="17" borderId="5" xfId="0" applyFill="1" applyBorder="1" applyAlignment="1">
      <alignment horizontal="right" vertical="center"/>
    </xf>
    <xf numFmtId="0" fontId="0" fillId="17" borderId="6" xfId="0" applyFill="1" applyBorder="1" applyAlignment="1">
      <alignment vertical="center"/>
    </xf>
    <xf numFmtId="0" fontId="0" fillId="17" borderId="6" xfId="0" applyFill="1" applyBorder="1" applyAlignment="1">
      <alignment horizontal="center" vertical="center"/>
    </xf>
    <xf numFmtId="164" fontId="0" fillId="17" borderId="6" xfId="0" applyNumberFormat="1" applyFill="1" applyBorder="1" applyAlignment="1">
      <alignment horizontal="center" vertical="center"/>
    </xf>
    <xf numFmtId="164" fontId="0" fillId="17" borderId="7" xfId="0" applyNumberFormat="1" applyFill="1" applyBorder="1" applyAlignment="1">
      <alignment horizontal="center" vertical="center"/>
    </xf>
    <xf numFmtId="0" fontId="0" fillId="17" borderId="8" xfId="0" applyFill="1" applyBorder="1" applyAlignment="1">
      <alignment horizontal="right" vertical="center"/>
    </xf>
    <xf numFmtId="0" fontId="0" fillId="17" borderId="4" xfId="0" applyFill="1" applyBorder="1" applyAlignment="1">
      <alignment vertical="center"/>
    </xf>
    <xf numFmtId="0" fontId="0" fillId="17" borderId="4" xfId="0" applyFill="1" applyBorder="1" applyAlignment="1">
      <alignment horizontal="center" vertical="center"/>
    </xf>
    <xf numFmtId="164" fontId="0" fillId="17" borderId="4" xfId="0" applyNumberFormat="1" applyFill="1" applyBorder="1" applyAlignment="1">
      <alignment horizontal="center" vertical="center"/>
    </xf>
    <xf numFmtId="164" fontId="0" fillId="17" borderId="9" xfId="0" applyNumberFormat="1" applyFill="1" applyBorder="1" applyAlignment="1">
      <alignment horizontal="center" vertical="center"/>
    </xf>
    <xf numFmtId="0" fontId="0" fillId="17" borderId="10" xfId="0" applyFill="1" applyBorder="1" applyAlignment="1">
      <alignment horizontal="right" vertical="center"/>
    </xf>
    <xf numFmtId="0" fontId="0" fillId="17" borderId="11" xfId="0" applyFill="1" applyBorder="1" applyAlignment="1">
      <alignment vertical="center"/>
    </xf>
    <xf numFmtId="0" fontId="0" fillId="17" borderId="11" xfId="0" applyFill="1" applyBorder="1" applyAlignment="1">
      <alignment horizontal="center" vertical="center"/>
    </xf>
    <xf numFmtId="164" fontId="0" fillId="17" borderId="11" xfId="0" applyNumberFormat="1" applyFill="1" applyBorder="1" applyAlignment="1">
      <alignment horizontal="center" vertical="center"/>
    </xf>
    <xf numFmtId="164" fontId="0" fillId="17" borderId="12" xfId="0" applyNumberFormat="1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165" fontId="0" fillId="0" borderId="6" xfId="0" applyNumberFormat="1" applyBorder="1" applyAlignment="1">
      <alignment horizontal="center" vertical="center"/>
    </xf>
    <xf numFmtId="165" fontId="0" fillId="0" borderId="4" xfId="0" applyNumberFormat="1" applyBorder="1" applyAlignment="1">
      <alignment horizontal="center" vertical="center"/>
    </xf>
    <xf numFmtId="165" fontId="0" fillId="0" borderId="11" xfId="0" applyNumberForma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0" fillId="0" borderId="13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63BE7B"/>
      <color rgb="FFF8696B"/>
      <color rgb="FF1BE35E"/>
      <color rgb="FF79EFA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0E0C57-CE0D-4ECD-98FF-C6DAB78389DB}">
  <dimension ref="A1:O162"/>
  <sheetViews>
    <sheetView tabSelected="1" zoomScaleNormal="100" workbookViewId="0">
      <pane ySplit="1" topLeftCell="A152" activePane="bottomLeft" state="frozen"/>
      <selection pane="bottomLeft" activeCell="H175" sqref="H175"/>
    </sheetView>
  </sheetViews>
  <sheetFormatPr defaultRowHeight="15" x14ac:dyDescent="0.25"/>
  <cols>
    <col min="1" max="1" width="9.42578125" customWidth="1"/>
    <col min="2" max="2" width="36.85546875" bestFit="1" customWidth="1"/>
    <col min="3" max="3" width="8.85546875" customWidth="1"/>
    <col min="4" max="4" width="10.140625" customWidth="1"/>
    <col min="5" max="5" width="11.42578125" customWidth="1"/>
    <col min="6" max="6" width="8.85546875" customWidth="1"/>
    <col min="7" max="7" width="12.85546875" customWidth="1"/>
    <col min="8" max="8" width="13.7109375" customWidth="1"/>
    <col min="9" max="9" width="10.42578125" customWidth="1"/>
    <col min="10" max="10" width="10.28515625" bestFit="1" customWidth="1"/>
    <col min="11" max="11" width="9.42578125" customWidth="1"/>
    <col min="13" max="13" width="7.28515625" bestFit="1" customWidth="1"/>
    <col min="14" max="14" width="11.140625" bestFit="1" customWidth="1"/>
    <col min="15" max="15" width="11.5703125" customWidth="1"/>
  </cols>
  <sheetData>
    <row r="1" spans="1:15" ht="43.5" customHeight="1" thickBot="1" x14ac:dyDescent="0.3">
      <c r="A1" s="1" t="s">
        <v>0</v>
      </c>
      <c r="B1" s="2" t="s">
        <v>1</v>
      </c>
      <c r="C1" s="2" t="s">
        <v>8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3" t="s">
        <v>142</v>
      </c>
      <c r="K1" s="32"/>
    </row>
    <row r="2" spans="1:15" s="7" customFormat="1" ht="15.95" customHeight="1" x14ac:dyDescent="0.25">
      <c r="A2" s="4">
        <v>7175</v>
      </c>
      <c r="B2" s="5" t="s">
        <v>18</v>
      </c>
      <c r="C2" s="6" t="s">
        <v>9</v>
      </c>
      <c r="D2" s="60">
        <v>518.29999999999995</v>
      </c>
      <c r="E2" s="60">
        <v>12.8</v>
      </c>
      <c r="F2" s="60">
        <f>D2/E2</f>
        <v>40.492187499999993</v>
      </c>
      <c r="G2" s="60">
        <v>13.2</v>
      </c>
      <c r="H2" s="60">
        <v>20.2</v>
      </c>
      <c r="I2" s="60">
        <v>4092.6</v>
      </c>
      <c r="J2" s="78">
        <f>D2/1</f>
        <v>518.29999999999995</v>
      </c>
    </row>
    <row r="3" spans="1:15" s="7" customFormat="1" ht="15.95" customHeight="1" x14ac:dyDescent="0.25">
      <c r="A3" s="8">
        <v>7176</v>
      </c>
      <c r="B3" s="9" t="s">
        <v>14</v>
      </c>
      <c r="C3" s="10" t="s">
        <v>10</v>
      </c>
      <c r="D3" s="61">
        <v>98.9</v>
      </c>
      <c r="E3" s="61">
        <v>3.6</v>
      </c>
      <c r="F3" s="61">
        <f t="shared" ref="F3:F106" si="0">D3/E3</f>
        <v>27.472222222222221</v>
      </c>
      <c r="G3" s="61">
        <v>13.1</v>
      </c>
      <c r="H3" s="61">
        <v>19.5</v>
      </c>
      <c r="I3" s="61">
        <v>779.2</v>
      </c>
      <c r="J3" s="79">
        <f t="shared" ref="J3:J41" si="1">D3/1</f>
        <v>98.9</v>
      </c>
    </row>
    <row r="4" spans="1:15" s="7" customFormat="1" ht="15.95" customHeight="1" x14ac:dyDescent="0.25">
      <c r="A4" s="8">
        <v>7177</v>
      </c>
      <c r="B4" s="9" t="s">
        <v>15</v>
      </c>
      <c r="C4" s="10" t="s">
        <v>11</v>
      </c>
      <c r="D4" s="61">
        <v>231.8</v>
      </c>
      <c r="E4" s="61">
        <v>4</v>
      </c>
      <c r="F4" s="61">
        <f t="shared" si="0"/>
        <v>57.95</v>
      </c>
      <c r="G4" s="61">
        <v>13.3</v>
      </c>
      <c r="H4" s="61">
        <v>20.3</v>
      </c>
      <c r="I4" s="61">
        <v>1848.6</v>
      </c>
      <c r="J4" s="79">
        <f t="shared" si="1"/>
        <v>231.8</v>
      </c>
    </row>
    <row r="5" spans="1:15" s="7" customFormat="1" ht="15.95" customHeight="1" x14ac:dyDescent="0.25">
      <c r="A5" s="8">
        <v>7178</v>
      </c>
      <c r="B5" s="9" t="s">
        <v>16</v>
      </c>
      <c r="C5" s="10" t="s">
        <v>12</v>
      </c>
      <c r="D5" s="61">
        <v>61.7</v>
      </c>
      <c r="E5" s="61">
        <v>4</v>
      </c>
      <c r="F5" s="61">
        <f t="shared" si="0"/>
        <v>15.425000000000001</v>
      </c>
      <c r="G5" s="61">
        <v>13.4</v>
      </c>
      <c r="H5" s="61">
        <v>19.3</v>
      </c>
      <c r="I5" s="61">
        <v>475.8</v>
      </c>
      <c r="J5" s="79">
        <f t="shared" si="1"/>
        <v>61.7</v>
      </c>
    </row>
    <row r="6" spans="1:15" s="7" customFormat="1" ht="15.95" customHeight="1" thickBot="1" x14ac:dyDescent="0.3">
      <c r="A6" s="11">
        <v>7179</v>
      </c>
      <c r="B6" s="12" t="s">
        <v>17</v>
      </c>
      <c r="C6" s="13" t="s">
        <v>13</v>
      </c>
      <c r="D6" s="62">
        <v>171.1</v>
      </c>
      <c r="E6" s="62">
        <v>4</v>
      </c>
      <c r="F6" s="62">
        <f t="shared" si="0"/>
        <v>42.774999999999999</v>
      </c>
      <c r="G6" s="62">
        <v>12.4</v>
      </c>
      <c r="H6" s="62">
        <v>20.6</v>
      </c>
      <c r="I6" s="62">
        <v>1363.3</v>
      </c>
      <c r="J6" s="80">
        <f t="shared" si="1"/>
        <v>171.1</v>
      </c>
    </row>
    <row r="7" spans="1:15" s="7" customFormat="1" ht="15.95" customHeight="1" thickBot="1" x14ac:dyDescent="0.3">
      <c r="A7" s="14">
        <v>8034</v>
      </c>
      <c r="B7" s="15" t="s">
        <v>24</v>
      </c>
      <c r="C7" s="16" t="s">
        <v>9</v>
      </c>
      <c r="D7" s="63">
        <v>457.1</v>
      </c>
      <c r="E7" s="63">
        <v>12.8</v>
      </c>
      <c r="F7" s="63">
        <f t="shared" si="0"/>
        <v>35.7109375</v>
      </c>
      <c r="G7" s="63">
        <v>17.2</v>
      </c>
      <c r="H7" s="63">
        <v>33.5</v>
      </c>
      <c r="I7" s="63">
        <v>1705.1</v>
      </c>
      <c r="J7" s="81">
        <f t="shared" si="1"/>
        <v>457.1</v>
      </c>
      <c r="M7" s="255" t="s">
        <v>223</v>
      </c>
      <c r="N7" s="256"/>
      <c r="O7" s="257"/>
    </row>
    <row r="8" spans="1:15" s="7" customFormat="1" ht="15.95" customHeight="1" x14ac:dyDescent="0.25">
      <c r="A8" s="17" t="str">
        <f>A7&amp;"-R"</f>
        <v>8034-R</v>
      </c>
      <c r="B8" s="18" t="s">
        <v>25</v>
      </c>
      <c r="C8" s="19" t="s">
        <v>10</v>
      </c>
      <c r="D8" s="64">
        <v>87.2</v>
      </c>
      <c r="E8" s="64">
        <v>3.6</v>
      </c>
      <c r="F8" s="64">
        <f t="shared" si="0"/>
        <v>24.222222222222221</v>
      </c>
      <c r="G8" s="64">
        <v>17.2</v>
      </c>
      <c r="H8" s="64">
        <v>33.5</v>
      </c>
      <c r="I8" s="64">
        <v>325.39999999999998</v>
      </c>
      <c r="J8" s="82">
        <f t="shared" si="1"/>
        <v>87.2</v>
      </c>
      <c r="M8" s="246" t="s">
        <v>230</v>
      </c>
      <c r="N8" s="247"/>
      <c r="O8" s="248"/>
    </row>
    <row r="9" spans="1:15" s="7" customFormat="1" ht="15.95" customHeight="1" x14ac:dyDescent="0.25">
      <c r="A9" s="17" t="str">
        <f>A7&amp;"-G"</f>
        <v>8034-G</v>
      </c>
      <c r="B9" s="18" t="s">
        <v>26</v>
      </c>
      <c r="C9" s="19" t="s">
        <v>11</v>
      </c>
      <c r="D9" s="64">
        <v>204.4</v>
      </c>
      <c r="E9" s="64">
        <v>4</v>
      </c>
      <c r="F9" s="64">
        <f t="shared" si="0"/>
        <v>51.1</v>
      </c>
      <c r="G9" s="64">
        <v>17.2</v>
      </c>
      <c r="H9" s="64">
        <v>33.5</v>
      </c>
      <c r="I9" s="64">
        <v>762.6</v>
      </c>
      <c r="J9" s="82">
        <f t="shared" si="1"/>
        <v>204.4</v>
      </c>
      <c r="M9" s="249"/>
      <c r="N9" s="250"/>
      <c r="O9" s="251"/>
    </row>
    <row r="10" spans="1:15" s="7" customFormat="1" ht="15.95" customHeight="1" thickBot="1" x14ac:dyDescent="0.3">
      <c r="A10" s="17" t="str">
        <f>A7&amp;"-B"</f>
        <v>8034-B</v>
      </c>
      <c r="B10" s="18" t="s">
        <v>27</v>
      </c>
      <c r="C10" s="19" t="s">
        <v>12</v>
      </c>
      <c r="D10" s="64">
        <v>54.4</v>
      </c>
      <c r="E10" s="64">
        <v>4</v>
      </c>
      <c r="F10" s="64">
        <f t="shared" si="0"/>
        <v>13.6</v>
      </c>
      <c r="G10" s="64">
        <v>17.2</v>
      </c>
      <c r="H10" s="64">
        <v>33.5</v>
      </c>
      <c r="I10" s="64">
        <v>203</v>
      </c>
      <c r="J10" s="82">
        <f t="shared" si="1"/>
        <v>54.4</v>
      </c>
      <c r="M10" s="252"/>
      <c r="N10" s="253"/>
      <c r="O10" s="254"/>
    </row>
    <row r="11" spans="1:15" s="7" customFormat="1" ht="15.95" customHeight="1" thickBot="1" x14ac:dyDescent="0.3">
      <c r="A11" s="20" t="str">
        <f>A7&amp;"-W"</f>
        <v>8034-W</v>
      </c>
      <c r="B11" s="21" t="s">
        <v>28</v>
      </c>
      <c r="C11" s="22" t="s">
        <v>13</v>
      </c>
      <c r="D11" s="65">
        <v>150.9</v>
      </c>
      <c r="E11" s="65">
        <v>4</v>
      </c>
      <c r="F11" s="65">
        <f t="shared" si="0"/>
        <v>37.725000000000001</v>
      </c>
      <c r="G11" s="65">
        <v>17.2</v>
      </c>
      <c r="H11" s="65">
        <v>33.5</v>
      </c>
      <c r="I11" s="65">
        <v>562.9</v>
      </c>
      <c r="J11" s="83">
        <f t="shared" si="1"/>
        <v>150.9</v>
      </c>
    </row>
    <row r="12" spans="1:15" s="7" customFormat="1" ht="15.95" customHeight="1" thickBot="1" x14ac:dyDescent="0.3">
      <c r="A12" s="23">
        <v>8106</v>
      </c>
      <c r="B12" s="24" t="s">
        <v>29</v>
      </c>
      <c r="C12" s="25" t="s">
        <v>9</v>
      </c>
      <c r="D12" s="66">
        <v>465.2</v>
      </c>
      <c r="E12" s="66">
        <v>12.8</v>
      </c>
      <c r="F12" s="66">
        <f t="shared" si="0"/>
        <v>36.34375</v>
      </c>
      <c r="G12" s="66">
        <v>21.2</v>
      </c>
      <c r="H12" s="66">
        <v>13.4</v>
      </c>
      <c r="I12" s="66">
        <v>3159.1</v>
      </c>
      <c r="J12" s="84">
        <f t="shared" si="1"/>
        <v>465.2</v>
      </c>
      <c r="M12" s="243" t="s">
        <v>226</v>
      </c>
      <c r="N12" s="244"/>
      <c r="O12" s="245"/>
    </row>
    <row r="13" spans="1:15" s="7" customFormat="1" ht="15.95" customHeight="1" thickBot="1" x14ac:dyDescent="0.3">
      <c r="A13" s="26" t="str">
        <f>A12&amp;"-R"</f>
        <v>8106-R</v>
      </c>
      <c r="B13" s="27" t="s">
        <v>30</v>
      </c>
      <c r="C13" s="28" t="s">
        <v>10</v>
      </c>
      <c r="D13" s="67">
        <v>88.8</v>
      </c>
      <c r="E13" s="67">
        <v>3.6</v>
      </c>
      <c r="F13" s="67">
        <f t="shared" si="0"/>
        <v>24.666666666666664</v>
      </c>
      <c r="G13" s="67">
        <v>21.2</v>
      </c>
      <c r="H13" s="67">
        <v>13.4</v>
      </c>
      <c r="I13" s="67">
        <v>602.79999999999995</v>
      </c>
      <c r="J13" s="85">
        <f t="shared" si="1"/>
        <v>88.8</v>
      </c>
      <c r="M13" s="234" t="s">
        <v>8</v>
      </c>
      <c r="N13" s="235" t="s">
        <v>225</v>
      </c>
      <c r="O13" s="236" t="s">
        <v>3</v>
      </c>
    </row>
    <row r="14" spans="1:15" s="7" customFormat="1" ht="15.95" customHeight="1" x14ac:dyDescent="0.25">
      <c r="A14" s="26" t="str">
        <f>A12&amp;"-G"</f>
        <v>8106-G</v>
      </c>
      <c r="B14" s="27" t="s">
        <v>31</v>
      </c>
      <c r="C14" s="28" t="s">
        <v>11</v>
      </c>
      <c r="D14" s="67">
        <v>208.1</v>
      </c>
      <c r="E14" s="67">
        <v>4</v>
      </c>
      <c r="F14" s="67">
        <f t="shared" si="0"/>
        <v>52.024999999999999</v>
      </c>
      <c r="G14" s="67">
        <v>21.2</v>
      </c>
      <c r="H14" s="67">
        <v>13.4</v>
      </c>
      <c r="I14" s="67">
        <v>1412.8</v>
      </c>
      <c r="J14" s="85">
        <f t="shared" si="1"/>
        <v>208.1</v>
      </c>
      <c r="M14" s="231" t="s">
        <v>224</v>
      </c>
      <c r="N14" s="237">
        <v>0.68319506077561265</v>
      </c>
      <c r="O14" s="240">
        <v>9</v>
      </c>
    </row>
    <row r="15" spans="1:15" s="7" customFormat="1" ht="15.95" customHeight="1" x14ac:dyDescent="0.25">
      <c r="A15" s="26" t="str">
        <f>A12&amp;"-B"</f>
        <v>8106-B</v>
      </c>
      <c r="B15" s="27" t="s">
        <v>32</v>
      </c>
      <c r="C15" s="28" t="s">
        <v>12</v>
      </c>
      <c r="D15" s="67">
        <v>55.4</v>
      </c>
      <c r="E15" s="67">
        <v>4</v>
      </c>
      <c r="F15" s="67">
        <f t="shared" si="0"/>
        <v>13.85</v>
      </c>
      <c r="G15" s="67">
        <v>21.2</v>
      </c>
      <c r="H15" s="67">
        <v>13.4</v>
      </c>
      <c r="I15" s="67">
        <v>376.1</v>
      </c>
      <c r="J15" s="85">
        <f t="shared" si="1"/>
        <v>55.4</v>
      </c>
      <c r="M15" s="232" t="s">
        <v>10</v>
      </c>
      <c r="N15" s="238">
        <v>0.66936299292214352</v>
      </c>
      <c r="O15" s="241">
        <v>2.6</v>
      </c>
    </row>
    <row r="16" spans="1:15" s="7" customFormat="1" ht="15.95" customHeight="1" thickBot="1" x14ac:dyDescent="0.3">
      <c r="A16" s="29" t="str">
        <f>A12&amp;"-W"</f>
        <v>8106-W</v>
      </c>
      <c r="B16" s="30" t="s">
        <v>33</v>
      </c>
      <c r="C16" s="31" t="s">
        <v>13</v>
      </c>
      <c r="D16" s="68">
        <v>153.6</v>
      </c>
      <c r="E16" s="68">
        <v>4</v>
      </c>
      <c r="F16" s="68">
        <f t="shared" si="0"/>
        <v>38.4</v>
      </c>
      <c r="G16" s="68">
        <v>21.2</v>
      </c>
      <c r="H16" s="68">
        <v>13.4</v>
      </c>
      <c r="I16" s="68">
        <v>1042.9000000000001</v>
      </c>
      <c r="J16" s="86">
        <f t="shared" si="1"/>
        <v>153.6</v>
      </c>
      <c r="M16" s="232" t="s">
        <v>11</v>
      </c>
      <c r="N16" s="238">
        <v>0.677739430543572</v>
      </c>
      <c r="O16" s="241">
        <v>2.8</v>
      </c>
    </row>
    <row r="17" spans="1:15" s="7" customFormat="1" ht="15.95" customHeight="1" x14ac:dyDescent="0.25">
      <c r="A17" s="14">
        <v>8108</v>
      </c>
      <c r="B17" s="15" t="s">
        <v>71</v>
      </c>
      <c r="C17" s="16" t="s">
        <v>9</v>
      </c>
      <c r="D17" s="63">
        <v>456.5</v>
      </c>
      <c r="E17" s="63">
        <v>12.8</v>
      </c>
      <c r="F17" s="63">
        <f t="shared" si="0"/>
        <v>35.6640625</v>
      </c>
      <c r="G17" s="63">
        <v>21.6</v>
      </c>
      <c r="H17" s="63">
        <v>43.8</v>
      </c>
      <c r="I17" s="63">
        <v>1162.8</v>
      </c>
      <c r="J17" s="81">
        <f t="shared" ref="J17:J21" si="2">D17/1</f>
        <v>456.5</v>
      </c>
      <c r="M17" s="232" t="s">
        <v>12</v>
      </c>
      <c r="N17" s="238">
        <v>0.66936790923824951</v>
      </c>
      <c r="O17" s="241">
        <v>2.8</v>
      </c>
    </row>
    <row r="18" spans="1:15" s="7" customFormat="1" ht="15.95" customHeight="1" thickBot="1" x14ac:dyDescent="0.3">
      <c r="A18" s="17" t="s">
        <v>102</v>
      </c>
      <c r="B18" s="18" t="s">
        <v>72</v>
      </c>
      <c r="C18" s="19" t="s">
        <v>10</v>
      </c>
      <c r="D18" s="64">
        <v>87.1</v>
      </c>
      <c r="E18" s="64">
        <v>3.6</v>
      </c>
      <c r="F18" s="64">
        <f t="shared" si="0"/>
        <v>24.194444444444443</v>
      </c>
      <c r="G18" s="64">
        <v>21.6</v>
      </c>
      <c r="H18" s="64">
        <v>43.8</v>
      </c>
      <c r="I18" s="64">
        <v>221.9</v>
      </c>
      <c r="J18" s="82">
        <f t="shared" si="2"/>
        <v>87.1</v>
      </c>
      <c r="M18" s="233" t="s">
        <v>13</v>
      </c>
      <c r="N18" s="239">
        <v>0.70075978959672713</v>
      </c>
      <c r="O18" s="242">
        <v>2.9</v>
      </c>
    </row>
    <row r="19" spans="1:15" s="7" customFormat="1" ht="15.95" customHeight="1" thickBot="1" x14ac:dyDescent="0.3">
      <c r="A19" s="17" t="s">
        <v>103</v>
      </c>
      <c r="B19" s="18" t="s">
        <v>73</v>
      </c>
      <c r="C19" s="19" t="s">
        <v>11</v>
      </c>
      <c r="D19" s="64">
        <v>204.2</v>
      </c>
      <c r="E19" s="64">
        <v>4</v>
      </c>
      <c r="F19" s="64">
        <f t="shared" si="0"/>
        <v>51.05</v>
      </c>
      <c r="G19" s="64">
        <v>21.6</v>
      </c>
      <c r="H19" s="64">
        <v>43.8</v>
      </c>
      <c r="I19" s="64">
        <v>520.1</v>
      </c>
      <c r="J19" s="82">
        <f t="shared" si="2"/>
        <v>204.2</v>
      </c>
    </row>
    <row r="20" spans="1:15" s="7" customFormat="1" ht="15.95" customHeight="1" thickBot="1" x14ac:dyDescent="0.3">
      <c r="A20" s="17" t="s">
        <v>104</v>
      </c>
      <c r="B20" s="18" t="s">
        <v>74</v>
      </c>
      <c r="C20" s="19" t="s">
        <v>12</v>
      </c>
      <c r="D20" s="64">
        <v>54.3</v>
      </c>
      <c r="E20" s="64">
        <v>4</v>
      </c>
      <c r="F20" s="64">
        <f t="shared" si="0"/>
        <v>13.574999999999999</v>
      </c>
      <c r="G20" s="64">
        <v>21.6</v>
      </c>
      <c r="H20" s="64">
        <v>43.8</v>
      </c>
      <c r="I20" s="64">
        <v>138.4</v>
      </c>
      <c r="J20" s="82">
        <f t="shared" si="2"/>
        <v>54.3</v>
      </c>
      <c r="M20" s="243" t="s">
        <v>227</v>
      </c>
      <c r="N20" s="244"/>
      <c r="O20" s="245"/>
    </row>
    <row r="21" spans="1:15" s="7" customFormat="1" ht="15.95" customHeight="1" thickBot="1" x14ac:dyDescent="0.3">
      <c r="A21" s="20" t="s">
        <v>105</v>
      </c>
      <c r="B21" s="21" t="s">
        <v>75</v>
      </c>
      <c r="C21" s="22" t="s">
        <v>13</v>
      </c>
      <c r="D21" s="65">
        <v>150.69999999999999</v>
      </c>
      <c r="E21" s="65">
        <v>4</v>
      </c>
      <c r="F21" s="65">
        <f t="shared" si="0"/>
        <v>37.674999999999997</v>
      </c>
      <c r="G21" s="64">
        <v>21.6</v>
      </c>
      <c r="H21" s="64">
        <v>43.8</v>
      </c>
      <c r="I21" s="64">
        <v>383.9</v>
      </c>
      <c r="J21" s="82">
        <f t="shared" si="2"/>
        <v>150.69999999999999</v>
      </c>
      <c r="M21" s="234" t="s">
        <v>8</v>
      </c>
      <c r="N21" s="235" t="s">
        <v>225</v>
      </c>
      <c r="O21" s="236" t="s">
        <v>3</v>
      </c>
    </row>
    <row r="22" spans="1:15" s="7" customFormat="1" ht="15.95" customHeight="1" x14ac:dyDescent="0.25">
      <c r="A22" s="4">
        <v>7192</v>
      </c>
      <c r="B22" s="5" t="s">
        <v>34</v>
      </c>
      <c r="C22" s="6" t="s">
        <v>9</v>
      </c>
      <c r="D22" s="60">
        <v>464.1</v>
      </c>
      <c r="E22" s="60">
        <v>12.8</v>
      </c>
      <c r="F22" s="60">
        <f t="shared" si="0"/>
        <v>36.2578125</v>
      </c>
      <c r="G22" s="60">
        <v>28.6</v>
      </c>
      <c r="H22" s="60">
        <v>27.3</v>
      </c>
      <c r="I22" s="60">
        <v>1333.7</v>
      </c>
      <c r="J22" s="78">
        <f t="shared" si="1"/>
        <v>464.1</v>
      </c>
      <c r="M22" s="231" t="s">
        <v>224</v>
      </c>
      <c r="N22" s="237">
        <v>0.65531023981728209</v>
      </c>
      <c r="O22" s="240">
        <v>35.5</v>
      </c>
    </row>
    <row r="23" spans="1:15" s="7" customFormat="1" ht="15.95" customHeight="1" x14ac:dyDescent="0.25">
      <c r="A23" s="8" t="s">
        <v>64</v>
      </c>
      <c r="B23" s="9" t="s">
        <v>35</v>
      </c>
      <c r="C23" s="10" t="s">
        <v>10</v>
      </c>
      <c r="D23" s="61">
        <v>88.6</v>
      </c>
      <c r="E23" s="61">
        <v>3.6</v>
      </c>
      <c r="F23" s="61">
        <f t="shared" si="0"/>
        <v>24.611111111111107</v>
      </c>
      <c r="G23" s="61">
        <v>28.7</v>
      </c>
      <c r="H23" s="61">
        <v>27.3</v>
      </c>
      <c r="I23" s="61">
        <v>254.5</v>
      </c>
      <c r="J23" s="79">
        <f t="shared" si="1"/>
        <v>88.6</v>
      </c>
      <c r="M23" s="232" t="s">
        <v>10</v>
      </c>
      <c r="N23" s="238">
        <v>0.70220485626569906</v>
      </c>
      <c r="O23" s="241">
        <v>10.4</v>
      </c>
    </row>
    <row r="24" spans="1:15" s="7" customFormat="1" ht="15.95" customHeight="1" x14ac:dyDescent="0.25">
      <c r="A24" s="8" t="s">
        <v>65</v>
      </c>
      <c r="B24" s="9" t="s">
        <v>36</v>
      </c>
      <c r="C24" s="10" t="s">
        <v>11</v>
      </c>
      <c r="D24" s="61">
        <v>207.6</v>
      </c>
      <c r="E24" s="61">
        <v>4</v>
      </c>
      <c r="F24" s="61">
        <f t="shared" si="0"/>
        <v>51.9</v>
      </c>
      <c r="G24" s="61">
        <v>28.7</v>
      </c>
      <c r="H24" s="61">
        <v>27.3</v>
      </c>
      <c r="I24" s="61">
        <v>596.5</v>
      </c>
      <c r="J24" s="79">
        <f t="shared" si="1"/>
        <v>207.6</v>
      </c>
      <c r="M24" s="232" t="s">
        <v>11</v>
      </c>
      <c r="N24" s="238">
        <v>0.65959308685189233</v>
      </c>
      <c r="O24" s="241">
        <v>11.7</v>
      </c>
    </row>
    <row r="25" spans="1:15" s="7" customFormat="1" ht="15.95" customHeight="1" x14ac:dyDescent="0.25">
      <c r="A25" s="8" t="s">
        <v>66</v>
      </c>
      <c r="B25" s="9" t="s">
        <v>37</v>
      </c>
      <c r="C25" s="10" t="s">
        <v>12</v>
      </c>
      <c r="D25" s="61">
        <v>55.2</v>
      </c>
      <c r="E25" s="61">
        <v>4</v>
      </c>
      <c r="F25" s="61">
        <f t="shared" si="0"/>
        <v>13.8</v>
      </c>
      <c r="G25" s="61">
        <v>28.7</v>
      </c>
      <c r="H25" s="61">
        <v>27.3</v>
      </c>
      <c r="I25" s="61">
        <v>158.69999999999999</v>
      </c>
      <c r="J25" s="79">
        <f t="shared" si="1"/>
        <v>55.2</v>
      </c>
      <c r="M25" s="232" t="s">
        <v>12</v>
      </c>
      <c r="N25" s="238">
        <v>0.60096510764662214</v>
      </c>
      <c r="O25" s="241">
        <v>11.7</v>
      </c>
    </row>
    <row r="26" spans="1:15" s="7" customFormat="1" ht="15.95" customHeight="1" thickBot="1" x14ac:dyDescent="0.3">
      <c r="A26" s="11" t="s">
        <v>67</v>
      </c>
      <c r="B26" s="12" t="s">
        <v>38</v>
      </c>
      <c r="C26" s="13" t="s">
        <v>13</v>
      </c>
      <c r="D26" s="62">
        <v>153.19999999999999</v>
      </c>
      <c r="E26" s="62">
        <v>4</v>
      </c>
      <c r="F26" s="62">
        <f t="shared" si="0"/>
        <v>38.299999999999997</v>
      </c>
      <c r="G26" s="61">
        <v>28.7</v>
      </c>
      <c r="H26" s="61">
        <v>27.3</v>
      </c>
      <c r="I26" s="61">
        <v>440.3</v>
      </c>
      <c r="J26" s="79">
        <f t="shared" si="1"/>
        <v>153.19999999999999</v>
      </c>
      <c r="M26" s="233" t="s">
        <v>13</v>
      </c>
      <c r="N26" s="239">
        <v>0.64598183088749128</v>
      </c>
      <c r="O26" s="242">
        <v>11.8</v>
      </c>
    </row>
    <row r="27" spans="1:15" s="7" customFormat="1" ht="15.95" customHeight="1" thickBot="1" x14ac:dyDescent="0.3">
      <c r="A27" s="14">
        <v>7183</v>
      </c>
      <c r="B27" s="15" t="s">
        <v>76</v>
      </c>
      <c r="C27" s="16" t="s">
        <v>9</v>
      </c>
      <c r="D27" s="63">
        <v>460.6</v>
      </c>
      <c r="E27" s="63">
        <v>12.8</v>
      </c>
      <c r="F27" s="63">
        <f t="shared" si="0"/>
        <v>35.984375</v>
      </c>
      <c r="G27" s="63">
        <v>35.9</v>
      </c>
      <c r="H27" s="63">
        <v>59.3</v>
      </c>
      <c r="I27" s="63">
        <v>604.79999999999995</v>
      </c>
      <c r="J27" s="81">
        <f t="shared" ref="J27:J36" si="3">D27/1</f>
        <v>460.6</v>
      </c>
    </row>
    <row r="28" spans="1:15" s="7" customFormat="1" ht="15.95" customHeight="1" thickBot="1" x14ac:dyDescent="0.3">
      <c r="A28" s="17" t="s">
        <v>106</v>
      </c>
      <c r="B28" s="18" t="s">
        <v>77</v>
      </c>
      <c r="C28" s="19" t="s">
        <v>10</v>
      </c>
      <c r="D28" s="64">
        <v>87.9</v>
      </c>
      <c r="E28" s="64">
        <v>3.6</v>
      </c>
      <c r="F28" s="64">
        <f t="shared" si="0"/>
        <v>24.416666666666668</v>
      </c>
      <c r="G28" s="64">
        <v>35.9</v>
      </c>
      <c r="H28" s="64">
        <v>59.3</v>
      </c>
      <c r="I28" s="64">
        <v>115.4</v>
      </c>
      <c r="J28" s="82">
        <f t="shared" si="3"/>
        <v>87.9</v>
      </c>
      <c r="M28" s="243" t="s">
        <v>228</v>
      </c>
      <c r="N28" s="244"/>
      <c r="O28" s="245"/>
    </row>
    <row r="29" spans="1:15" s="7" customFormat="1" ht="15.95" customHeight="1" thickBot="1" x14ac:dyDescent="0.3">
      <c r="A29" s="17" t="s">
        <v>107</v>
      </c>
      <c r="B29" s="18" t="s">
        <v>78</v>
      </c>
      <c r="C29" s="19" t="s">
        <v>11</v>
      </c>
      <c r="D29" s="64">
        <v>206</v>
      </c>
      <c r="E29" s="64">
        <v>4</v>
      </c>
      <c r="F29" s="64">
        <f t="shared" si="0"/>
        <v>51.5</v>
      </c>
      <c r="G29" s="64">
        <v>35.9</v>
      </c>
      <c r="H29" s="64">
        <v>59.3</v>
      </c>
      <c r="I29" s="64">
        <v>270.5</v>
      </c>
      <c r="J29" s="82">
        <f t="shared" si="3"/>
        <v>206</v>
      </c>
      <c r="M29" s="234" t="s">
        <v>8</v>
      </c>
      <c r="N29" s="235" t="s">
        <v>225</v>
      </c>
      <c r="O29" s="236" t="s">
        <v>3</v>
      </c>
    </row>
    <row r="30" spans="1:15" s="7" customFormat="1" ht="15.95" customHeight="1" x14ac:dyDescent="0.25">
      <c r="A30" s="17" t="s">
        <v>108</v>
      </c>
      <c r="B30" s="18" t="s">
        <v>79</v>
      </c>
      <c r="C30" s="19" t="s">
        <v>12</v>
      </c>
      <c r="D30" s="64">
        <v>54.8</v>
      </c>
      <c r="E30" s="64">
        <v>4</v>
      </c>
      <c r="F30" s="64">
        <f t="shared" si="0"/>
        <v>13.7</v>
      </c>
      <c r="G30" s="64">
        <v>35.9</v>
      </c>
      <c r="H30" s="64">
        <v>59.3</v>
      </c>
      <c r="I30" s="64">
        <v>72</v>
      </c>
      <c r="J30" s="82">
        <f t="shared" si="3"/>
        <v>54.8</v>
      </c>
      <c r="M30" s="231" t="s">
        <v>224</v>
      </c>
      <c r="N30" s="237">
        <v>0.36716187536175965</v>
      </c>
      <c r="O30" s="240">
        <v>5.5</v>
      </c>
    </row>
    <row r="31" spans="1:15" s="7" customFormat="1" ht="15.95" customHeight="1" thickBot="1" x14ac:dyDescent="0.3">
      <c r="A31" s="20" t="s">
        <v>109</v>
      </c>
      <c r="B31" s="21" t="s">
        <v>80</v>
      </c>
      <c r="C31" s="22" t="s">
        <v>13</v>
      </c>
      <c r="D31" s="65">
        <v>152.1</v>
      </c>
      <c r="E31" s="65">
        <v>4</v>
      </c>
      <c r="F31" s="65">
        <f t="shared" si="0"/>
        <v>38.024999999999999</v>
      </c>
      <c r="G31" s="65">
        <v>35.9</v>
      </c>
      <c r="H31" s="65">
        <v>59.3</v>
      </c>
      <c r="I31" s="65">
        <v>199.7</v>
      </c>
      <c r="J31" s="83">
        <f t="shared" si="3"/>
        <v>152.1</v>
      </c>
      <c r="M31" s="232" t="s">
        <v>10</v>
      </c>
      <c r="N31" s="238">
        <v>0.37613751263902934</v>
      </c>
      <c r="O31" s="241">
        <v>1.6</v>
      </c>
    </row>
    <row r="32" spans="1:15" s="7" customFormat="1" ht="15.95" customHeight="1" x14ac:dyDescent="0.25">
      <c r="A32" s="23">
        <v>8036</v>
      </c>
      <c r="B32" s="24" t="s">
        <v>81</v>
      </c>
      <c r="C32" s="25" t="s">
        <v>9</v>
      </c>
      <c r="D32" s="66">
        <v>454.6</v>
      </c>
      <c r="E32" s="66">
        <v>12.8</v>
      </c>
      <c r="F32" s="66">
        <f t="shared" si="0"/>
        <v>35.515625</v>
      </c>
      <c r="G32" s="66">
        <v>40.6</v>
      </c>
      <c r="H32" s="66">
        <v>12.8</v>
      </c>
      <c r="I32" s="66">
        <v>1734.4</v>
      </c>
      <c r="J32" s="84">
        <f t="shared" si="3"/>
        <v>454.6</v>
      </c>
      <c r="M32" s="232" t="s">
        <v>11</v>
      </c>
      <c r="N32" s="238">
        <v>0.36238136324417597</v>
      </c>
      <c r="O32" s="241">
        <v>1.8</v>
      </c>
    </row>
    <row r="33" spans="1:15" s="7" customFormat="1" ht="15.95" customHeight="1" x14ac:dyDescent="0.25">
      <c r="A33" s="26" t="s">
        <v>110</v>
      </c>
      <c r="B33" s="27" t="s">
        <v>82</v>
      </c>
      <c r="C33" s="28" t="s">
        <v>10</v>
      </c>
      <c r="D33" s="67">
        <v>86.7</v>
      </c>
      <c r="E33" s="67">
        <v>3.6</v>
      </c>
      <c r="F33" s="67">
        <f t="shared" si="0"/>
        <v>24.083333333333332</v>
      </c>
      <c r="G33" s="67">
        <v>40.6</v>
      </c>
      <c r="H33" s="67">
        <v>12.8</v>
      </c>
      <c r="I33" s="67">
        <v>331</v>
      </c>
      <c r="J33" s="85">
        <f t="shared" si="3"/>
        <v>86.7</v>
      </c>
      <c r="M33" s="232" t="s">
        <v>12</v>
      </c>
      <c r="N33" s="238">
        <v>0.38411669367909235</v>
      </c>
      <c r="O33" s="241">
        <v>1.8</v>
      </c>
    </row>
    <row r="34" spans="1:15" s="7" customFormat="1" ht="15.95" customHeight="1" thickBot="1" x14ac:dyDescent="0.3">
      <c r="A34" s="26" t="s">
        <v>111</v>
      </c>
      <c r="B34" s="27" t="s">
        <v>83</v>
      </c>
      <c r="C34" s="28" t="s">
        <v>11</v>
      </c>
      <c r="D34" s="67">
        <v>203.3</v>
      </c>
      <c r="E34" s="67">
        <v>4</v>
      </c>
      <c r="F34" s="67">
        <f t="shared" si="0"/>
        <v>50.825000000000003</v>
      </c>
      <c r="G34" s="67">
        <v>40.6</v>
      </c>
      <c r="H34" s="67">
        <v>12.8</v>
      </c>
      <c r="I34" s="67">
        <v>775.7</v>
      </c>
      <c r="J34" s="85">
        <f t="shared" si="3"/>
        <v>203.3</v>
      </c>
      <c r="M34" s="233" t="s">
        <v>13</v>
      </c>
      <c r="N34" s="239">
        <v>0.37638807714786682</v>
      </c>
      <c r="O34" s="242">
        <v>1.8</v>
      </c>
    </row>
    <row r="35" spans="1:15" s="7" customFormat="1" ht="15.95" customHeight="1" thickBot="1" x14ac:dyDescent="0.3">
      <c r="A35" s="26" t="s">
        <v>112</v>
      </c>
      <c r="B35" s="27" t="s">
        <v>84</v>
      </c>
      <c r="C35" s="28" t="s">
        <v>12</v>
      </c>
      <c r="D35" s="67">
        <v>54.1</v>
      </c>
      <c r="E35" s="67">
        <v>4</v>
      </c>
      <c r="F35" s="67">
        <f t="shared" si="0"/>
        <v>13.525</v>
      </c>
      <c r="G35" s="67">
        <v>40.6</v>
      </c>
      <c r="H35" s="67">
        <v>12.8</v>
      </c>
      <c r="I35" s="67">
        <v>206.5</v>
      </c>
      <c r="J35" s="85">
        <f t="shared" si="3"/>
        <v>54.1</v>
      </c>
    </row>
    <row r="36" spans="1:15" s="7" customFormat="1" ht="15.95" customHeight="1" thickBot="1" x14ac:dyDescent="0.3">
      <c r="A36" s="29" t="s">
        <v>113</v>
      </c>
      <c r="B36" s="30" t="s">
        <v>85</v>
      </c>
      <c r="C36" s="31" t="s">
        <v>13</v>
      </c>
      <c r="D36" s="68">
        <v>150.1</v>
      </c>
      <c r="E36" s="68">
        <v>4</v>
      </c>
      <c r="F36" s="68">
        <f t="shared" si="0"/>
        <v>37.524999999999999</v>
      </c>
      <c r="G36" s="68">
        <v>40.6</v>
      </c>
      <c r="H36" s="68">
        <v>12.8</v>
      </c>
      <c r="I36" s="68">
        <v>572.6</v>
      </c>
      <c r="J36" s="86">
        <f t="shared" si="3"/>
        <v>150.1</v>
      </c>
      <c r="M36" s="243" t="s">
        <v>229</v>
      </c>
      <c r="N36" s="244"/>
      <c r="O36" s="245"/>
    </row>
    <row r="37" spans="1:15" s="7" customFormat="1" ht="15.95" customHeight="1" thickBot="1" x14ac:dyDescent="0.3">
      <c r="A37" s="14">
        <v>8028</v>
      </c>
      <c r="B37" s="15" t="s">
        <v>39</v>
      </c>
      <c r="C37" s="16" t="s">
        <v>9</v>
      </c>
      <c r="D37" s="63">
        <v>447.7</v>
      </c>
      <c r="E37" s="63">
        <v>12.8</v>
      </c>
      <c r="F37" s="63">
        <f t="shared" si="0"/>
        <v>34.9765625</v>
      </c>
      <c r="G37" s="63">
        <v>32.799999999999997</v>
      </c>
      <c r="H37" s="63">
        <v>34.4</v>
      </c>
      <c r="I37" s="63">
        <v>977</v>
      </c>
      <c r="J37" s="81">
        <f t="shared" si="1"/>
        <v>447.7</v>
      </c>
      <c r="M37" s="234" t="s">
        <v>8</v>
      </c>
      <c r="N37" s="235" t="s">
        <v>225</v>
      </c>
      <c r="O37" s="236" t="s">
        <v>3</v>
      </c>
    </row>
    <row r="38" spans="1:15" s="7" customFormat="1" ht="15.95" customHeight="1" x14ac:dyDescent="0.25">
      <c r="A38" s="17" t="s">
        <v>114</v>
      </c>
      <c r="B38" s="18" t="s">
        <v>40</v>
      </c>
      <c r="C38" s="19" t="s">
        <v>10</v>
      </c>
      <c r="D38" s="64">
        <v>85.4</v>
      </c>
      <c r="E38" s="64">
        <v>3.6</v>
      </c>
      <c r="F38" s="64">
        <f t="shared" si="0"/>
        <v>23.722222222222225</v>
      </c>
      <c r="G38" s="64">
        <v>32.799999999999997</v>
      </c>
      <c r="H38" s="64">
        <v>34.4</v>
      </c>
      <c r="I38" s="64">
        <v>186.4</v>
      </c>
      <c r="J38" s="82">
        <f t="shared" si="1"/>
        <v>85.4</v>
      </c>
      <c r="M38" s="231" t="s">
        <v>224</v>
      </c>
      <c r="N38" s="237">
        <v>0.35120860296916639</v>
      </c>
      <c r="O38" s="240">
        <v>19.8</v>
      </c>
    </row>
    <row r="39" spans="1:15" s="7" customFormat="1" ht="15.95" customHeight="1" x14ac:dyDescent="0.25">
      <c r="A39" s="17" t="s">
        <v>115</v>
      </c>
      <c r="B39" s="18" t="s">
        <v>41</v>
      </c>
      <c r="C39" s="19" t="s">
        <v>11</v>
      </c>
      <c r="D39" s="64">
        <v>200.2</v>
      </c>
      <c r="E39" s="64">
        <v>4</v>
      </c>
      <c r="F39" s="64">
        <f t="shared" si="0"/>
        <v>50.05</v>
      </c>
      <c r="G39" s="64">
        <v>32.799999999999997</v>
      </c>
      <c r="H39" s="64">
        <v>34.4</v>
      </c>
      <c r="I39" s="64">
        <v>436.9</v>
      </c>
      <c r="J39" s="82">
        <f t="shared" si="1"/>
        <v>200.2</v>
      </c>
      <c r="M39" s="232" t="s">
        <v>10</v>
      </c>
      <c r="N39" s="238">
        <v>0.38319843706391293</v>
      </c>
      <c r="O39" s="241">
        <v>6.5</v>
      </c>
    </row>
    <row r="40" spans="1:15" s="7" customFormat="1" ht="15.95" customHeight="1" x14ac:dyDescent="0.25">
      <c r="A40" s="17" t="s">
        <v>116</v>
      </c>
      <c r="B40" s="18" t="s">
        <v>42</v>
      </c>
      <c r="C40" s="19" t="s">
        <v>12</v>
      </c>
      <c r="D40" s="64">
        <v>53.3</v>
      </c>
      <c r="E40" s="64">
        <v>4</v>
      </c>
      <c r="F40" s="64">
        <f t="shared" si="0"/>
        <v>13.324999999999999</v>
      </c>
      <c r="G40" s="64">
        <v>32.799999999999997</v>
      </c>
      <c r="H40" s="64">
        <v>34.4</v>
      </c>
      <c r="I40" s="64">
        <v>116.3</v>
      </c>
      <c r="J40" s="82">
        <f t="shared" si="1"/>
        <v>53.3</v>
      </c>
      <c r="M40" s="232" t="s">
        <v>11</v>
      </c>
      <c r="N40" s="238">
        <v>0.3493765040472544</v>
      </c>
      <c r="O40" s="241">
        <v>7.3</v>
      </c>
    </row>
    <row r="41" spans="1:15" s="7" customFormat="1" ht="15.95" customHeight="1" thickBot="1" x14ac:dyDescent="0.3">
      <c r="A41" s="20" t="s">
        <v>117</v>
      </c>
      <c r="B41" s="21" t="s">
        <v>43</v>
      </c>
      <c r="C41" s="22" t="s">
        <v>13</v>
      </c>
      <c r="D41" s="65">
        <v>147.80000000000001</v>
      </c>
      <c r="E41" s="65">
        <v>4</v>
      </c>
      <c r="F41" s="65">
        <f t="shared" si="0"/>
        <v>36.950000000000003</v>
      </c>
      <c r="G41" s="65">
        <v>32.799999999999997</v>
      </c>
      <c r="H41" s="65">
        <v>34.4</v>
      </c>
      <c r="I41" s="65">
        <v>322.5</v>
      </c>
      <c r="J41" s="83">
        <f t="shared" si="1"/>
        <v>147.80000000000001</v>
      </c>
      <c r="M41" s="232" t="s">
        <v>12</v>
      </c>
      <c r="N41" s="238">
        <v>0.32850779510022277</v>
      </c>
      <c r="O41" s="241">
        <v>7.3</v>
      </c>
    </row>
    <row r="42" spans="1:15" s="7" customFormat="1" ht="15.95" customHeight="1" thickBot="1" x14ac:dyDescent="0.3">
      <c r="A42" s="96">
        <v>8269</v>
      </c>
      <c r="B42" s="97" t="s">
        <v>143</v>
      </c>
      <c r="C42" s="98" t="s">
        <v>9</v>
      </c>
      <c r="D42" s="99">
        <v>420.1</v>
      </c>
      <c r="E42" s="99">
        <v>12.8</v>
      </c>
      <c r="F42" s="99">
        <f>D42/E42</f>
        <v>32.8203125</v>
      </c>
      <c r="G42" s="99">
        <v>15.6</v>
      </c>
      <c r="H42" s="99">
        <v>12</v>
      </c>
      <c r="I42" s="99">
        <v>4737.8999999999996</v>
      </c>
      <c r="J42" s="100">
        <f>D42/1</f>
        <v>420.1</v>
      </c>
      <c r="K42"/>
      <c r="M42" s="233" t="s">
        <v>13</v>
      </c>
      <c r="N42" s="239">
        <v>0.34675052410901469</v>
      </c>
      <c r="O42" s="242">
        <v>7.4</v>
      </c>
    </row>
    <row r="43" spans="1:15" s="7" customFormat="1" ht="15.95" customHeight="1" x14ac:dyDescent="0.25">
      <c r="A43" s="101" t="s">
        <v>255</v>
      </c>
      <c r="B43" s="102" t="s">
        <v>150</v>
      </c>
      <c r="C43" s="103" t="s">
        <v>10</v>
      </c>
      <c r="D43" s="104">
        <v>80.2</v>
      </c>
      <c r="E43" s="104">
        <v>3.6</v>
      </c>
      <c r="F43" s="104">
        <f t="shared" ref="F43:F61" si="4">D43/E43</f>
        <v>22.277777777777779</v>
      </c>
      <c r="G43" s="104">
        <f>G42</f>
        <v>15.6</v>
      </c>
      <c r="H43" s="104">
        <f>H42</f>
        <v>12</v>
      </c>
      <c r="I43" s="104">
        <v>904.1</v>
      </c>
      <c r="J43" s="105">
        <f t="shared" ref="J43:J61" si="5">D43/1</f>
        <v>80.2</v>
      </c>
      <c r="K43"/>
    </row>
    <row r="44" spans="1:15" s="7" customFormat="1" ht="15.95" customHeight="1" x14ac:dyDescent="0.25">
      <c r="A44" s="101" t="s">
        <v>256</v>
      </c>
      <c r="B44" s="102" t="s">
        <v>151</v>
      </c>
      <c r="C44" s="103" t="s">
        <v>11</v>
      </c>
      <c r="D44" s="104">
        <v>187.9</v>
      </c>
      <c r="E44" s="104">
        <v>4</v>
      </c>
      <c r="F44" s="104">
        <f t="shared" si="4"/>
        <v>46.975000000000001</v>
      </c>
      <c r="G44" s="104">
        <f t="shared" ref="G44:G46" si="6">G43</f>
        <v>15.6</v>
      </c>
      <c r="H44" s="104">
        <f t="shared" ref="H44:H46" si="7">H43</f>
        <v>12</v>
      </c>
      <c r="I44" s="104">
        <v>2118.9</v>
      </c>
      <c r="J44" s="105">
        <f t="shared" si="5"/>
        <v>187.9</v>
      </c>
      <c r="K44"/>
    </row>
    <row r="45" spans="1:15" s="7" customFormat="1" ht="15.95" customHeight="1" x14ac:dyDescent="0.25">
      <c r="A45" s="101" t="s">
        <v>257</v>
      </c>
      <c r="B45" s="102" t="s">
        <v>152</v>
      </c>
      <c r="C45" s="103" t="s">
        <v>12</v>
      </c>
      <c r="D45" s="104">
        <v>50</v>
      </c>
      <c r="E45" s="104">
        <v>4</v>
      </c>
      <c r="F45" s="104">
        <f t="shared" si="4"/>
        <v>12.5</v>
      </c>
      <c r="G45" s="104">
        <f t="shared" si="6"/>
        <v>15.6</v>
      </c>
      <c r="H45" s="104">
        <f t="shared" si="7"/>
        <v>12</v>
      </c>
      <c r="I45" s="104">
        <v>564</v>
      </c>
      <c r="J45" s="105">
        <f t="shared" si="5"/>
        <v>50</v>
      </c>
      <c r="K45"/>
    </row>
    <row r="46" spans="1:15" s="7" customFormat="1" ht="15.95" customHeight="1" thickBot="1" x14ac:dyDescent="0.3">
      <c r="A46" s="106" t="s">
        <v>258</v>
      </c>
      <c r="B46" s="107" t="s">
        <v>153</v>
      </c>
      <c r="C46" s="108" t="s">
        <v>13</v>
      </c>
      <c r="D46" s="109">
        <v>138.69999999999999</v>
      </c>
      <c r="E46" s="109">
        <v>4</v>
      </c>
      <c r="F46" s="109">
        <f t="shared" si="4"/>
        <v>34.674999999999997</v>
      </c>
      <c r="G46" s="109">
        <f t="shared" si="6"/>
        <v>15.6</v>
      </c>
      <c r="H46" s="109">
        <f t="shared" si="7"/>
        <v>12</v>
      </c>
      <c r="I46" s="109">
        <v>1564.1</v>
      </c>
      <c r="J46" s="110">
        <f t="shared" si="5"/>
        <v>138.69999999999999</v>
      </c>
      <c r="K46"/>
    </row>
    <row r="47" spans="1:15" s="7" customFormat="1" ht="15.95" customHeight="1" x14ac:dyDescent="0.25">
      <c r="A47" s="111">
        <v>8270</v>
      </c>
      <c r="B47" s="112" t="s">
        <v>154</v>
      </c>
      <c r="C47" s="113" t="s">
        <v>9</v>
      </c>
      <c r="D47" s="114">
        <v>350.1</v>
      </c>
      <c r="E47" s="114">
        <v>12.8</v>
      </c>
      <c r="F47" s="114">
        <f t="shared" si="4"/>
        <v>27.3515625</v>
      </c>
      <c r="G47" s="114">
        <v>16.899999999999999</v>
      </c>
      <c r="H47" s="114">
        <v>29.8</v>
      </c>
      <c r="I47" s="114">
        <v>1697.8</v>
      </c>
      <c r="J47" s="115">
        <f t="shared" si="5"/>
        <v>350.1</v>
      </c>
      <c r="K47"/>
    </row>
    <row r="48" spans="1:15" s="7" customFormat="1" ht="15.95" customHeight="1" x14ac:dyDescent="0.25">
      <c r="A48" s="116" t="s">
        <v>259</v>
      </c>
      <c r="B48" s="117" t="s">
        <v>148</v>
      </c>
      <c r="C48" s="118" t="s">
        <v>10</v>
      </c>
      <c r="D48" s="119">
        <v>66.8</v>
      </c>
      <c r="E48" s="119">
        <v>3.6</v>
      </c>
      <c r="F48" s="119">
        <f t="shared" si="4"/>
        <v>18.555555555555554</v>
      </c>
      <c r="G48" s="119">
        <f>G47</f>
        <v>16.899999999999999</v>
      </c>
      <c r="H48" s="119">
        <f>H47</f>
        <v>29.8</v>
      </c>
      <c r="I48" s="119">
        <v>323.89999999999998</v>
      </c>
      <c r="J48" s="120">
        <f t="shared" si="5"/>
        <v>66.8</v>
      </c>
      <c r="K48"/>
    </row>
    <row r="49" spans="1:10" s="7" customFormat="1" ht="15.95" customHeight="1" x14ac:dyDescent="0.25">
      <c r="A49" s="116" t="s">
        <v>260</v>
      </c>
      <c r="B49" s="117" t="s">
        <v>155</v>
      </c>
      <c r="C49" s="118" t="s">
        <v>11</v>
      </c>
      <c r="D49" s="119">
        <v>156.6</v>
      </c>
      <c r="E49" s="119">
        <v>4</v>
      </c>
      <c r="F49" s="119">
        <f t="shared" si="4"/>
        <v>39.15</v>
      </c>
      <c r="G49" s="119">
        <f t="shared" ref="G49:G51" si="8">G48</f>
        <v>16.899999999999999</v>
      </c>
      <c r="H49" s="119">
        <f t="shared" ref="H49:H51" si="9">H48</f>
        <v>29.8</v>
      </c>
      <c r="I49" s="119">
        <v>759.3</v>
      </c>
      <c r="J49" s="120">
        <f t="shared" si="5"/>
        <v>156.6</v>
      </c>
    </row>
    <row r="50" spans="1:10" s="7" customFormat="1" ht="15.95" customHeight="1" x14ac:dyDescent="0.25">
      <c r="A50" s="116" t="s">
        <v>261</v>
      </c>
      <c r="B50" s="117" t="s">
        <v>156</v>
      </c>
      <c r="C50" s="118" t="s">
        <v>12</v>
      </c>
      <c r="D50" s="119">
        <v>41.7</v>
      </c>
      <c r="E50" s="119">
        <v>4</v>
      </c>
      <c r="F50" s="119">
        <f t="shared" si="4"/>
        <v>10.425000000000001</v>
      </c>
      <c r="G50" s="119">
        <f t="shared" si="8"/>
        <v>16.899999999999999</v>
      </c>
      <c r="H50" s="119">
        <f t="shared" si="9"/>
        <v>29.8</v>
      </c>
      <c r="I50" s="119">
        <v>202.1</v>
      </c>
      <c r="J50" s="120">
        <f t="shared" si="5"/>
        <v>41.7</v>
      </c>
    </row>
    <row r="51" spans="1:10" s="7" customFormat="1" ht="15.95" customHeight="1" thickBot="1" x14ac:dyDescent="0.3">
      <c r="A51" s="121" t="s">
        <v>262</v>
      </c>
      <c r="B51" s="122" t="s">
        <v>157</v>
      </c>
      <c r="C51" s="123" t="s">
        <v>13</v>
      </c>
      <c r="D51" s="124">
        <v>115.6</v>
      </c>
      <c r="E51" s="124">
        <v>4</v>
      </c>
      <c r="F51" s="124">
        <f t="shared" si="4"/>
        <v>28.9</v>
      </c>
      <c r="G51" s="124">
        <f t="shared" si="8"/>
        <v>16.899999999999999</v>
      </c>
      <c r="H51" s="124">
        <f t="shared" si="9"/>
        <v>29.8</v>
      </c>
      <c r="I51" s="124">
        <v>560.5</v>
      </c>
      <c r="J51" s="125">
        <f t="shared" si="5"/>
        <v>115.6</v>
      </c>
    </row>
    <row r="52" spans="1:10" s="7" customFormat="1" ht="15.95" customHeight="1" x14ac:dyDescent="0.25">
      <c r="A52" s="126">
        <v>8271</v>
      </c>
      <c r="B52" s="127" t="s">
        <v>158</v>
      </c>
      <c r="C52" s="128" t="s">
        <v>9</v>
      </c>
      <c r="D52" s="129">
        <v>387.7</v>
      </c>
      <c r="E52" s="129">
        <v>12.8</v>
      </c>
      <c r="F52" s="129">
        <f t="shared" si="4"/>
        <v>30.289062499999996</v>
      </c>
      <c r="G52" s="129">
        <v>17</v>
      </c>
      <c r="H52" s="129">
        <v>13.3</v>
      </c>
      <c r="I52" s="129">
        <v>3751.8</v>
      </c>
      <c r="J52" s="130">
        <f t="shared" si="5"/>
        <v>387.7</v>
      </c>
    </row>
    <row r="53" spans="1:10" s="7" customFormat="1" ht="15.95" customHeight="1" x14ac:dyDescent="0.25">
      <c r="A53" s="131" t="s">
        <v>263</v>
      </c>
      <c r="B53" s="132" t="s">
        <v>159</v>
      </c>
      <c r="C53" s="133" t="s">
        <v>10</v>
      </c>
      <c r="D53" s="134">
        <v>74</v>
      </c>
      <c r="E53" s="134">
        <v>3.6</v>
      </c>
      <c r="F53" s="134">
        <f t="shared" si="4"/>
        <v>20.555555555555554</v>
      </c>
      <c r="G53" s="134">
        <f>G52</f>
        <v>17</v>
      </c>
      <c r="H53" s="134">
        <f>H52</f>
        <v>13.3</v>
      </c>
      <c r="I53" s="134">
        <v>715.9</v>
      </c>
      <c r="J53" s="135">
        <f t="shared" si="5"/>
        <v>74</v>
      </c>
    </row>
    <row r="54" spans="1:10" s="7" customFormat="1" ht="15.95" customHeight="1" x14ac:dyDescent="0.25">
      <c r="A54" s="131" t="s">
        <v>264</v>
      </c>
      <c r="B54" s="132" t="s">
        <v>144</v>
      </c>
      <c r="C54" s="133" t="s">
        <v>11</v>
      </c>
      <c r="D54" s="134">
        <v>173.4</v>
      </c>
      <c r="E54" s="134">
        <v>4</v>
      </c>
      <c r="F54" s="134">
        <f t="shared" si="4"/>
        <v>43.35</v>
      </c>
      <c r="G54" s="134">
        <f t="shared" ref="G54:G56" si="10">G53</f>
        <v>17</v>
      </c>
      <c r="H54" s="134">
        <f t="shared" ref="H54:H56" si="11">H53</f>
        <v>13.3</v>
      </c>
      <c r="I54" s="134">
        <v>1677.9</v>
      </c>
      <c r="J54" s="135">
        <f t="shared" si="5"/>
        <v>173.4</v>
      </c>
    </row>
    <row r="55" spans="1:10" s="7" customFormat="1" ht="15.95" customHeight="1" x14ac:dyDescent="0.25">
      <c r="A55" s="131" t="s">
        <v>265</v>
      </c>
      <c r="B55" s="132" t="s">
        <v>160</v>
      </c>
      <c r="C55" s="133" t="s">
        <v>12</v>
      </c>
      <c r="D55" s="134">
        <v>46.1</v>
      </c>
      <c r="E55" s="134">
        <v>4</v>
      </c>
      <c r="F55" s="134">
        <f t="shared" si="4"/>
        <v>11.525</v>
      </c>
      <c r="G55" s="134">
        <f t="shared" si="10"/>
        <v>17</v>
      </c>
      <c r="H55" s="134">
        <f t="shared" si="11"/>
        <v>13.3</v>
      </c>
      <c r="I55" s="134">
        <v>446.6</v>
      </c>
      <c r="J55" s="135">
        <f t="shared" si="5"/>
        <v>46.1</v>
      </c>
    </row>
    <row r="56" spans="1:10" s="7" customFormat="1" ht="15.95" customHeight="1" thickBot="1" x14ac:dyDescent="0.3">
      <c r="A56" s="136" t="s">
        <v>266</v>
      </c>
      <c r="B56" s="137" t="s">
        <v>161</v>
      </c>
      <c r="C56" s="138" t="s">
        <v>13</v>
      </c>
      <c r="D56" s="139">
        <v>128</v>
      </c>
      <c r="E56" s="139">
        <v>4</v>
      </c>
      <c r="F56" s="139">
        <f t="shared" si="4"/>
        <v>32</v>
      </c>
      <c r="G56" s="139">
        <f t="shared" si="10"/>
        <v>17</v>
      </c>
      <c r="H56" s="139">
        <f t="shared" si="11"/>
        <v>13.3</v>
      </c>
      <c r="I56" s="139">
        <v>1238.5</v>
      </c>
      <c r="J56" s="140">
        <f t="shared" si="5"/>
        <v>128</v>
      </c>
    </row>
    <row r="57" spans="1:10" s="7" customFormat="1" ht="15.95" customHeight="1" x14ac:dyDescent="0.25">
      <c r="A57" s="111">
        <v>8272</v>
      </c>
      <c r="B57" s="112" t="s">
        <v>162</v>
      </c>
      <c r="C57" s="113" t="s">
        <v>9</v>
      </c>
      <c r="D57" s="114">
        <v>347.9</v>
      </c>
      <c r="E57" s="114">
        <v>12.8</v>
      </c>
      <c r="F57" s="114">
        <f t="shared" si="4"/>
        <v>27.179687499999996</v>
      </c>
      <c r="G57" s="114">
        <v>27.2</v>
      </c>
      <c r="H57" s="114">
        <v>25.6</v>
      </c>
      <c r="I57" s="114">
        <v>1313.9</v>
      </c>
      <c r="J57" s="115">
        <f t="shared" si="5"/>
        <v>347.9</v>
      </c>
    </row>
    <row r="58" spans="1:10" s="7" customFormat="1" ht="15.95" customHeight="1" x14ac:dyDescent="0.25">
      <c r="A58" s="116" t="s">
        <v>267</v>
      </c>
      <c r="B58" s="117" t="s">
        <v>163</v>
      </c>
      <c r="C58" s="118" t="s">
        <v>10</v>
      </c>
      <c r="D58" s="119">
        <v>66.400000000000006</v>
      </c>
      <c r="E58" s="119">
        <v>3.6</v>
      </c>
      <c r="F58" s="119">
        <f t="shared" si="4"/>
        <v>18.444444444444446</v>
      </c>
      <c r="G58" s="119">
        <f>G57</f>
        <v>27.2</v>
      </c>
      <c r="H58" s="119">
        <f>H57</f>
        <v>25.6</v>
      </c>
      <c r="I58" s="119">
        <v>250.7</v>
      </c>
      <c r="J58" s="120">
        <f t="shared" si="5"/>
        <v>66.400000000000006</v>
      </c>
    </row>
    <row r="59" spans="1:10" s="7" customFormat="1" ht="15.95" customHeight="1" x14ac:dyDescent="0.25">
      <c r="A59" s="116" t="s">
        <v>268</v>
      </c>
      <c r="B59" s="117" t="s">
        <v>164</v>
      </c>
      <c r="C59" s="118" t="s">
        <v>11</v>
      </c>
      <c r="D59" s="119">
        <v>155.6</v>
      </c>
      <c r="E59" s="119">
        <v>4</v>
      </c>
      <c r="F59" s="119">
        <f t="shared" si="4"/>
        <v>38.9</v>
      </c>
      <c r="G59" s="119">
        <f t="shared" ref="G59:G61" si="12">G58</f>
        <v>27.2</v>
      </c>
      <c r="H59" s="119">
        <f t="shared" ref="H59:H61" si="13">H58</f>
        <v>25.6</v>
      </c>
      <c r="I59" s="119">
        <v>587.6</v>
      </c>
      <c r="J59" s="120">
        <f t="shared" si="5"/>
        <v>155.6</v>
      </c>
    </row>
    <row r="60" spans="1:10" s="7" customFormat="1" ht="15.95" customHeight="1" x14ac:dyDescent="0.25">
      <c r="A60" s="116" t="s">
        <v>269</v>
      </c>
      <c r="B60" s="117" t="s">
        <v>165</v>
      </c>
      <c r="C60" s="118" t="s">
        <v>12</v>
      </c>
      <c r="D60" s="119">
        <v>41.4</v>
      </c>
      <c r="E60" s="119">
        <v>4</v>
      </c>
      <c r="F60" s="119">
        <f t="shared" si="4"/>
        <v>10.35</v>
      </c>
      <c r="G60" s="119">
        <f t="shared" si="12"/>
        <v>27.2</v>
      </c>
      <c r="H60" s="119">
        <f t="shared" si="13"/>
        <v>25.6</v>
      </c>
      <c r="I60" s="119">
        <v>156.4</v>
      </c>
      <c r="J60" s="120">
        <f t="shared" si="5"/>
        <v>41.4</v>
      </c>
    </row>
    <row r="61" spans="1:10" s="7" customFormat="1" ht="15.95" customHeight="1" thickBot="1" x14ac:dyDescent="0.3">
      <c r="A61" s="121" t="s">
        <v>270</v>
      </c>
      <c r="B61" s="122" t="s">
        <v>166</v>
      </c>
      <c r="C61" s="123" t="s">
        <v>13</v>
      </c>
      <c r="D61" s="124">
        <v>114.8</v>
      </c>
      <c r="E61" s="124">
        <v>4</v>
      </c>
      <c r="F61" s="124">
        <f t="shared" si="4"/>
        <v>28.7</v>
      </c>
      <c r="G61" s="119">
        <f t="shared" si="12"/>
        <v>27.2</v>
      </c>
      <c r="H61" s="119">
        <f t="shared" si="13"/>
        <v>25.6</v>
      </c>
      <c r="I61" s="119">
        <v>433.7</v>
      </c>
      <c r="J61" s="120">
        <f t="shared" si="5"/>
        <v>114.8</v>
      </c>
    </row>
    <row r="62" spans="1:10" s="7" customFormat="1" ht="15.95" customHeight="1" x14ac:dyDescent="0.25">
      <c r="A62" s="141">
        <v>8276</v>
      </c>
      <c r="B62" s="142" t="s">
        <v>183</v>
      </c>
      <c r="C62" s="143" t="s">
        <v>9</v>
      </c>
      <c r="D62" s="144">
        <v>394.7</v>
      </c>
      <c r="E62" s="144">
        <v>12.8</v>
      </c>
      <c r="F62" s="144">
        <f>D62/E62</f>
        <v>30.835937499999996</v>
      </c>
      <c r="G62" s="144">
        <v>15.8</v>
      </c>
      <c r="H62" s="144">
        <v>12.2</v>
      </c>
      <c r="I62" s="144">
        <v>4713.2</v>
      </c>
      <c r="J62" s="145">
        <f>D62/1</f>
        <v>394.7</v>
      </c>
    </row>
    <row r="63" spans="1:10" s="7" customFormat="1" ht="15.95" customHeight="1" x14ac:dyDescent="0.25">
      <c r="A63" s="146" t="str">
        <f>A62&amp;"-R"</f>
        <v>8276-R</v>
      </c>
      <c r="B63" s="147" t="s">
        <v>184</v>
      </c>
      <c r="C63" s="148" t="s">
        <v>10</v>
      </c>
      <c r="D63" s="149">
        <v>75.3</v>
      </c>
      <c r="E63" s="149">
        <v>3.6</v>
      </c>
      <c r="F63" s="149">
        <f t="shared" ref="F63:F81" si="14">D63/E63</f>
        <v>20.916666666666664</v>
      </c>
      <c r="G63" s="149">
        <f>G62</f>
        <v>15.8</v>
      </c>
      <c r="H63" s="149">
        <f>H62</f>
        <v>12.2</v>
      </c>
      <c r="I63" s="149">
        <v>899.4</v>
      </c>
      <c r="J63" s="150">
        <f t="shared" ref="J63:J81" si="15">D63/1</f>
        <v>75.3</v>
      </c>
    </row>
    <row r="64" spans="1:10" s="7" customFormat="1" ht="15.95" customHeight="1" x14ac:dyDescent="0.25">
      <c r="A64" s="146" t="str">
        <f>A62&amp;"-G"</f>
        <v>8276-G</v>
      </c>
      <c r="B64" s="147" t="s">
        <v>185</v>
      </c>
      <c r="C64" s="148" t="s">
        <v>11</v>
      </c>
      <c r="D64" s="149">
        <v>176.5</v>
      </c>
      <c r="E64" s="149">
        <v>4</v>
      </c>
      <c r="F64" s="149">
        <f t="shared" si="14"/>
        <v>44.125</v>
      </c>
      <c r="G64" s="149">
        <f t="shared" ref="G64:G66" si="16">G63</f>
        <v>15.8</v>
      </c>
      <c r="H64" s="149">
        <f t="shared" ref="H64:H66" si="17">H63</f>
        <v>12.2</v>
      </c>
      <c r="I64" s="149">
        <v>2107.9</v>
      </c>
      <c r="J64" s="150">
        <f t="shared" si="15"/>
        <v>176.5</v>
      </c>
    </row>
    <row r="65" spans="1:10" s="7" customFormat="1" ht="15.95" customHeight="1" x14ac:dyDescent="0.25">
      <c r="A65" s="146" t="str">
        <f>A62&amp;"-B"</f>
        <v>8276-B</v>
      </c>
      <c r="B65" s="147" t="s">
        <v>186</v>
      </c>
      <c r="C65" s="148" t="s">
        <v>12</v>
      </c>
      <c r="D65" s="149">
        <v>47</v>
      </c>
      <c r="E65" s="149">
        <v>4</v>
      </c>
      <c r="F65" s="149">
        <f t="shared" si="14"/>
        <v>11.75</v>
      </c>
      <c r="G65" s="149">
        <f t="shared" si="16"/>
        <v>15.8</v>
      </c>
      <c r="H65" s="149">
        <f t="shared" si="17"/>
        <v>12.2</v>
      </c>
      <c r="I65" s="149">
        <v>561.1</v>
      </c>
      <c r="J65" s="150">
        <f t="shared" si="15"/>
        <v>47</v>
      </c>
    </row>
    <row r="66" spans="1:10" s="7" customFormat="1" ht="15.95" customHeight="1" thickBot="1" x14ac:dyDescent="0.3">
      <c r="A66" s="151" t="str">
        <f>A62&amp;"-W"</f>
        <v>8276-W</v>
      </c>
      <c r="B66" s="152" t="s">
        <v>187</v>
      </c>
      <c r="C66" s="153" t="s">
        <v>13</v>
      </c>
      <c r="D66" s="154">
        <v>130.30000000000001</v>
      </c>
      <c r="E66" s="154">
        <v>4</v>
      </c>
      <c r="F66" s="154">
        <f t="shared" si="14"/>
        <v>32.575000000000003</v>
      </c>
      <c r="G66" s="154">
        <f t="shared" si="16"/>
        <v>15.8</v>
      </c>
      <c r="H66" s="154">
        <f t="shared" si="17"/>
        <v>12.2</v>
      </c>
      <c r="I66" s="154">
        <v>1555.9</v>
      </c>
      <c r="J66" s="155">
        <f t="shared" si="15"/>
        <v>130.30000000000001</v>
      </c>
    </row>
    <row r="67" spans="1:10" s="7" customFormat="1" ht="15.95" customHeight="1" x14ac:dyDescent="0.25">
      <c r="A67" s="156">
        <v>8275</v>
      </c>
      <c r="B67" s="157" t="s">
        <v>188</v>
      </c>
      <c r="C67" s="158" t="s">
        <v>9</v>
      </c>
      <c r="D67" s="159">
        <v>329.8</v>
      </c>
      <c r="E67" s="159">
        <v>12.8</v>
      </c>
      <c r="F67" s="159">
        <f t="shared" si="14"/>
        <v>25.765625</v>
      </c>
      <c r="G67" s="159">
        <v>16.899999999999999</v>
      </c>
      <c r="H67" s="159">
        <v>30.4</v>
      </c>
      <c r="I67" s="159">
        <v>1686.2</v>
      </c>
      <c r="J67" s="160">
        <f t="shared" si="15"/>
        <v>329.8</v>
      </c>
    </row>
    <row r="68" spans="1:10" s="7" customFormat="1" ht="15.95" customHeight="1" x14ac:dyDescent="0.25">
      <c r="A68" s="161" t="str">
        <f>A67&amp;"-R"</f>
        <v>8275-R</v>
      </c>
      <c r="B68" s="162" t="s">
        <v>189</v>
      </c>
      <c r="C68" s="163" t="s">
        <v>10</v>
      </c>
      <c r="D68" s="164">
        <v>62.9</v>
      </c>
      <c r="E68" s="164">
        <v>3.6</v>
      </c>
      <c r="F68" s="164">
        <f t="shared" si="14"/>
        <v>17.472222222222221</v>
      </c>
      <c r="G68" s="164">
        <f>G67</f>
        <v>16.899999999999999</v>
      </c>
      <c r="H68" s="164">
        <f>H67</f>
        <v>30.4</v>
      </c>
      <c r="I68" s="164">
        <v>321.8</v>
      </c>
      <c r="J68" s="165">
        <f t="shared" si="15"/>
        <v>62.9</v>
      </c>
    </row>
    <row r="69" spans="1:10" s="7" customFormat="1" ht="15.95" customHeight="1" x14ac:dyDescent="0.25">
      <c r="A69" s="161" t="str">
        <f>A67&amp;"-G"</f>
        <v>8275-G</v>
      </c>
      <c r="B69" s="162" t="s">
        <v>190</v>
      </c>
      <c r="C69" s="163" t="s">
        <v>11</v>
      </c>
      <c r="D69" s="164">
        <v>147.5</v>
      </c>
      <c r="E69" s="164">
        <v>4</v>
      </c>
      <c r="F69" s="164">
        <f t="shared" si="14"/>
        <v>36.875</v>
      </c>
      <c r="G69" s="164">
        <f t="shared" ref="G69:G71" si="18">G68</f>
        <v>16.899999999999999</v>
      </c>
      <c r="H69" s="164">
        <f t="shared" ref="H69:H71" si="19">H68</f>
        <v>30.4</v>
      </c>
      <c r="I69" s="164">
        <v>754.1</v>
      </c>
      <c r="J69" s="165">
        <f t="shared" si="15"/>
        <v>147.5</v>
      </c>
    </row>
    <row r="70" spans="1:10" s="7" customFormat="1" ht="15.95" customHeight="1" x14ac:dyDescent="0.25">
      <c r="A70" s="161" t="str">
        <f>A67&amp;"-B"</f>
        <v>8275-B</v>
      </c>
      <c r="B70" s="162" t="s">
        <v>191</v>
      </c>
      <c r="C70" s="163" t="s">
        <v>12</v>
      </c>
      <c r="D70" s="164">
        <v>39.299999999999997</v>
      </c>
      <c r="E70" s="164">
        <v>4</v>
      </c>
      <c r="F70" s="164">
        <f t="shared" si="14"/>
        <v>9.8249999999999993</v>
      </c>
      <c r="G70" s="164">
        <f t="shared" si="18"/>
        <v>16.899999999999999</v>
      </c>
      <c r="H70" s="164">
        <f t="shared" si="19"/>
        <v>30.4</v>
      </c>
      <c r="I70" s="164">
        <v>200.7</v>
      </c>
      <c r="J70" s="165">
        <f t="shared" si="15"/>
        <v>39.299999999999997</v>
      </c>
    </row>
    <row r="71" spans="1:10" s="7" customFormat="1" ht="15.95" customHeight="1" thickBot="1" x14ac:dyDescent="0.3">
      <c r="A71" s="166" t="str">
        <f>A67&amp;"-W"</f>
        <v>8275-W</v>
      </c>
      <c r="B71" s="167" t="s">
        <v>192</v>
      </c>
      <c r="C71" s="168" t="s">
        <v>13</v>
      </c>
      <c r="D71" s="169">
        <v>108.9</v>
      </c>
      <c r="E71" s="169">
        <v>4</v>
      </c>
      <c r="F71" s="169">
        <f t="shared" si="14"/>
        <v>27.225000000000001</v>
      </c>
      <c r="G71" s="169">
        <f t="shared" si="18"/>
        <v>16.899999999999999</v>
      </c>
      <c r="H71" s="169">
        <f t="shared" si="19"/>
        <v>30.4</v>
      </c>
      <c r="I71" s="169">
        <v>556.70000000000005</v>
      </c>
      <c r="J71" s="170">
        <f t="shared" si="15"/>
        <v>108.9</v>
      </c>
    </row>
    <row r="72" spans="1:10" s="7" customFormat="1" ht="15.95" customHeight="1" x14ac:dyDescent="0.25">
      <c r="A72" s="171">
        <v>8274</v>
      </c>
      <c r="B72" s="172" t="s">
        <v>193</v>
      </c>
      <c r="C72" s="173" t="s">
        <v>9</v>
      </c>
      <c r="D72" s="174">
        <v>364.7</v>
      </c>
      <c r="E72" s="174">
        <v>12.8</v>
      </c>
      <c r="F72" s="174">
        <f t="shared" si="14"/>
        <v>28.492187499999996</v>
      </c>
      <c r="G72" s="174">
        <v>16.5</v>
      </c>
      <c r="H72" s="174">
        <v>13.1</v>
      </c>
      <c r="I72" s="174">
        <v>3806.1</v>
      </c>
      <c r="J72" s="175">
        <f t="shared" si="15"/>
        <v>364.7</v>
      </c>
    </row>
    <row r="73" spans="1:10" s="7" customFormat="1" ht="15.95" customHeight="1" x14ac:dyDescent="0.25">
      <c r="A73" s="176" t="str">
        <f>A72&amp;"-R"</f>
        <v>8274-R</v>
      </c>
      <c r="B73" s="177" t="s">
        <v>194</v>
      </c>
      <c r="C73" s="178" t="s">
        <v>10</v>
      </c>
      <c r="D73" s="179">
        <v>69.599999999999994</v>
      </c>
      <c r="E73" s="179">
        <v>3.6</v>
      </c>
      <c r="F73" s="179">
        <f t="shared" si="14"/>
        <v>19.333333333333332</v>
      </c>
      <c r="G73" s="179">
        <f>G72</f>
        <v>16.5</v>
      </c>
      <c r="H73" s="179">
        <f>H72</f>
        <v>13.1</v>
      </c>
      <c r="I73" s="179">
        <v>726.3</v>
      </c>
      <c r="J73" s="180">
        <f t="shared" si="15"/>
        <v>69.599999999999994</v>
      </c>
    </row>
    <row r="74" spans="1:10" s="7" customFormat="1" ht="15.95" customHeight="1" x14ac:dyDescent="0.25">
      <c r="A74" s="176" t="str">
        <f>A72&amp;"-G"</f>
        <v>8274-G</v>
      </c>
      <c r="B74" s="177" t="s">
        <v>195</v>
      </c>
      <c r="C74" s="178" t="s">
        <v>11</v>
      </c>
      <c r="D74" s="179">
        <v>163.1</v>
      </c>
      <c r="E74" s="179">
        <v>4</v>
      </c>
      <c r="F74" s="179">
        <f t="shared" si="14"/>
        <v>40.774999999999999</v>
      </c>
      <c r="G74" s="179">
        <f t="shared" ref="G74:G76" si="20">G73</f>
        <v>16.5</v>
      </c>
      <c r="H74" s="179">
        <f t="shared" ref="H74:H76" si="21">H73</f>
        <v>13.1</v>
      </c>
      <c r="I74" s="179">
        <v>1702.2</v>
      </c>
      <c r="J74" s="180">
        <f t="shared" si="15"/>
        <v>163.1</v>
      </c>
    </row>
    <row r="75" spans="1:10" s="7" customFormat="1" ht="15.95" customHeight="1" x14ac:dyDescent="0.25">
      <c r="A75" s="176" t="str">
        <f>A72&amp;"-B"</f>
        <v>8274-B</v>
      </c>
      <c r="B75" s="177" t="s">
        <v>196</v>
      </c>
      <c r="C75" s="178" t="s">
        <v>12</v>
      </c>
      <c r="D75" s="179">
        <v>43.4</v>
      </c>
      <c r="E75" s="179">
        <v>4</v>
      </c>
      <c r="F75" s="179">
        <f t="shared" si="14"/>
        <v>10.85</v>
      </c>
      <c r="G75" s="179">
        <f t="shared" si="20"/>
        <v>16.5</v>
      </c>
      <c r="H75" s="179">
        <f t="shared" si="21"/>
        <v>13.1</v>
      </c>
      <c r="I75" s="179">
        <v>453.1</v>
      </c>
      <c r="J75" s="180">
        <f t="shared" si="15"/>
        <v>43.4</v>
      </c>
    </row>
    <row r="76" spans="1:10" s="7" customFormat="1" ht="15.95" customHeight="1" thickBot="1" x14ac:dyDescent="0.3">
      <c r="A76" s="181" t="str">
        <f>A72&amp;"-W"</f>
        <v>8274-W</v>
      </c>
      <c r="B76" s="182" t="s">
        <v>197</v>
      </c>
      <c r="C76" s="183" t="s">
        <v>13</v>
      </c>
      <c r="D76" s="184">
        <v>120.4</v>
      </c>
      <c r="E76" s="184">
        <v>4</v>
      </c>
      <c r="F76" s="184">
        <f t="shared" si="14"/>
        <v>30.1</v>
      </c>
      <c r="G76" s="184">
        <f t="shared" si="20"/>
        <v>16.5</v>
      </c>
      <c r="H76" s="184">
        <f t="shared" si="21"/>
        <v>13.1</v>
      </c>
      <c r="I76" s="184">
        <v>1256.5</v>
      </c>
      <c r="J76" s="185">
        <f t="shared" si="15"/>
        <v>120.4</v>
      </c>
    </row>
    <row r="77" spans="1:10" s="7" customFormat="1" ht="15.95" customHeight="1" x14ac:dyDescent="0.25">
      <c r="A77" s="156">
        <v>8273</v>
      </c>
      <c r="B77" s="157" t="s">
        <v>198</v>
      </c>
      <c r="C77" s="158" t="s">
        <v>9</v>
      </c>
      <c r="D77" s="159">
        <v>308.8</v>
      </c>
      <c r="E77" s="159">
        <v>12.8</v>
      </c>
      <c r="F77" s="159">
        <f t="shared" si="14"/>
        <v>24.125</v>
      </c>
      <c r="G77" s="159">
        <v>25</v>
      </c>
      <c r="H77" s="159">
        <v>26.1</v>
      </c>
      <c r="I77" s="159">
        <v>1297.7</v>
      </c>
      <c r="J77" s="160">
        <f t="shared" si="15"/>
        <v>308.8</v>
      </c>
    </row>
    <row r="78" spans="1:10" s="7" customFormat="1" ht="15.95" customHeight="1" x14ac:dyDescent="0.25">
      <c r="A78" s="161" t="str">
        <f>A77&amp;"-R"</f>
        <v>8273-R</v>
      </c>
      <c r="B78" s="162" t="s">
        <v>199</v>
      </c>
      <c r="C78" s="163" t="s">
        <v>10</v>
      </c>
      <c r="D78" s="164">
        <v>58.9</v>
      </c>
      <c r="E78" s="164">
        <v>3.6</v>
      </c>
      <c r="F78" s="164">
        <f t="shared" si="14"/>
        <v>16.361111111111111</v>
      </c>
      <c r="G78" s="164">
        <f>G77</f>
        <v>25</v>
      </c>
      <c r="H78" s="164">
        <f>H77</f>
        <v>26.1</v>
      </c>
      <c r="I78" s="164">
        <v>247.6</v>
      </c>
      <c r="J78" s="165">
        <f t="shared" si="15"/>
        <v>58.9</v>
      </c>
    </row>
    <row r="79" spans="1:10" s="7" customFormat="1" ht="15.95" customHeight="1" x14ac:dyDescent="0.25">
      <c r="A79" s="161" t="str">
        <f>A77&amp;"-G"</f>
        <v>8273-G</v>
      </c>
      <c r="B79" s="162" t="s">
        <v>200</v>
      </c>
      <c r="C79" s="163" t="s">
        <v>11</v>
      </c>
      <c r="D79" s="164">
        <v>138.1</v>
      </c>
      <c r="E79" s="164">
        <v>4</v>
      </c>
      <c r="F79" s="164">
        <f t="shared" si="14"/>
        <v>34.524999999999999</v>
      </c>
      <c r="G79" s="164">
        <f t="shared" ref="G79:G81" si="22">G78</f>
        <v>25</v>
      </c>
      <c r="H79" s="164">
        <f t="shared" ref="H79:H81" si="23">H78</f>
        <v>26.1</v>
      </c>
      <c r="I79" s="164">
        <v>580.4</v>
      </c>
      <c r="J79" s="165">
        <f t="shared" si="15"/>
        <v>138.1</v>
      </c>
    </row>
    <row r="80" spans="1:10" s="7" customFormat="1" ht="15.95" customHeight="1" x14ac:dyDescent="0.25">
      <c r="A80" s="161" t="str">
        <f>A77&amp;"-B"</f>
        <v>8273-B</v>
      </c>
      <c r="B80" s="162" t="s">
        <v>201</v>
      </c>
      <c r="C80" s="163" t="s">
        <v>12</v>
      </c>
      <c r="D80" s="164">
        <v>36.799999999999997</v>
      </c>
      <c r="E80" s="164">
        <v>4</v>
      </c>
      <c r="F80" s="164">
        <f t="shared" si="14"/>
        <v>9.1999999999999993</v>
      </c>
      <c r="G80" s="164">
        <f t="shared" si="22"/>
        <v>25</v>
      </c>
      <c r="H80" s="164">
        <f t="shared" si="23"/>
        <v>26.1</v>
      </c>
      <c r="I80" s="164">
        <v>154.5</v>
      </c>
      <c r="J80" s="165">
        <f t="shared" si="15"/>
        <v>36.799999999999997</v>
      </c>
    </row>
    <row r="81" spans="1:10" s="7" customFormat="1" ht="15.95" customHeight="1" thickBot="1" x14ac:dyDescent="0.3">
      <c r="A81" s="166" t="str">
        <f>A77&amp;"-W"</f>
        <v>8273-W</v>
      </c>
      <c r="B81" s="167" t="s">
        <v>202</v>
      </c>
      <c r="C81" s="168" t="s">
        <v>13</v>
      </c>
      <c r="D81" s="169">
        <v>101.9</v>
      </c>
      <c r="E81" s="169">
        <v>4</v>
      </c>
      <c r="F81" s="169">
        <f t="shared" si="14"/>
        <v>25.475000000000001</v>
      </c>
      <c r="G81" s="169">
        <f t="shared" si="22"/>
        <v>25</v>
      </c>
      <c r="H81" s="169">
        <f t="shared" si="23"/>
        <v>26.1</v>
      </c>
      <c r="I81" s="169">
        <v>428.4</v>
      </c>
      <c r="J81" s="170">
        <f t="shared" si="15"/>
        <v>101.9</v>
      </c>
    </row>
    <row r="82" spans="1:10" s="7" customFormat="1" ht="15.95" customHeight="1" x14ac:dyDescent="0.25">
      <c r="A82" s="33">
        <v>7200</v>
      </c>
      <c r="B82" s="34" t="s">
        <v>19</v>
      </c>
      <c r="C82" s="35" t="s">
        <v>9</v>
      </c>
      <c r="D82" s="69">
        <v>2101.6</v>
      </c>
      <c r="E82" s="69">
        <v>51.7</v>
      </c>
      <c r="F82" s="69">
        <f t="shared" si="0"/>
        <v>40.649903288201159</v>
      </c>
      <c r="G82" s="69">
        <v>16.100000000000001</v>
      </c>
      <c r="H82" s="69">
        <v>17.399999999999999</v>
      </c>
      <c r="I82" s="69">
        <v>15396.1</v>
      </c>
      <c r="J82" s="87">
        <f>D82/4</f>
        <v>525.4</v>
      </c>
    </row>
    <row r="83" spans="1:10" s="7" customFormat="1" ht="15.95" customHeight="1" x14ac:dyDescent="0.25">
      <c r="A83" s="36">
        <v>7201</v>
      </c>
      <c r="B83" s="37" t="s">
        <v>20</v>
      </c>
      <c r="C83" s="38" t="s">
        <v>10</v>
      </c>
      <c r="D83" s="70">
        <v>358.3</v>
      </c>
      <c r="E83" s="70">
        <v>15.3</v>
      </c>
      <c r="F83" s="70">
        <f t="shared" si="0"/>
        <v>23.41830065359477</v>
      </c>
      <c r="G83" s="70">
        <v>16.600000000000001</v>
      </c>
      <c r="H83" s="70">
        <v>17.399999999999999</v>
      </c>
      <c r="I83" s="70">
        <v>2560.1999999999998</v>
      </c>
      <c r="J83" s="88">
        <f t="shared" ref="J83:J121" si="24">D83/4</f>
        <v>89.575000000000003</v>
      </c>
    </row>
    <row r="84" spans="1:10" s="7" customFormat="1" ht="15.95" customHeight="1" x14ac:dyDescent="0.25">
      <c r="A84" s="36">
        <v>7202</v>
      </c>
      <c r="B84" s="37" t="s">
        <v>21</v>
      </c>
      <c r="C84" s="38" t="s">
        <v>11</v>
      </c>
      <c r="D84" s="70">
        <v>914.2</v>
      </c>
      <c r="E84" s="70">
        <v>16.100000000000001</v>
      </c>
      <c r="F84" s="70">
        <f t="shared" si="0"/>
        <v>56.782608695652172</v>
      </c>
      <c r="G84" s="70">
        <v>16.399999999999999</v>
      </c>
      <c r="H84" s="70">
        <v>17.5</v>
      </c>
      <c r="I84" s="70">
        <v>6916.7</v>
      </c>
      <c r="J84" s="88">
        <f t="shared" si="24"/>
        <v>228.55</v>
      </c>
    </row>
    <row r="85" spans="1:10" s="7" customFormat="1" ht="15.95" customHeight="1" x14ac:dyDescent="0.25">
      <c r="A85" s="36">
        <v>7203</v>
      </c>
      <c r="B85" s="37" t="s">
        <v>22</v>
      </c>
      <c r="C85" s="38" t="s">
        <v>12</v>
      </c>
      <c r="D85" s="70">
        <v>269.39999999999998</v>
      </c>
      <c r="E85" s="70">
        <v>16.100000000000001</v>
      </c>
      <c r="F85" s="70">
        <f t="shared" si="0"/>
        <v>16.73291925465838</v>
      </c>
      <c r="G85" s="70">
        <v>16.2</v>
      </c>
      <c r="H85" s="70">
        <v>17.3</v>
      </c>
      <c r="I85" s="70">
        <v>1925.8</v>
      </c>
      <c r="J85" s="88">
        <f t="shared" si="24"/>
        <v>67.349999999999994</v>
      </c>
    </row>
    <row r="86" spans="1:10" s="7" customFormat="1" ht="15.95" customHeight="1" thickBot="1" x14ac:dyDescent="0.3">
      <c r="A86" s="39">
        <v>7204</v>
      </c>
      <c r="B86" s="40" t="s">
        <v>23</v>
      </c>
      <c r="C86" s="41" t="s">
        <v>13</v>
      </c>
      <c r="D86" s="71">
        <v>715.5</v>
      </c>
      <c r="E86" s="71">
        <v>16.2</v>
      </c>
      <c r="F86" s="71">
        <f t="shared" si="0"/>
        <v>44.166666666666671</v>
      </c>
      <c r="G86" s="71">
        <v>15.8</v>
      </c>
      <c r="H86" s="71">
        <v>17.3</v>
      </c>
      <c r="I86" s="71">
        <v>5285.7</v>
      </c>
      <c r="J86" s="89">
        <f t="shared" si="24"/>
        <v>178.875</v>
      </c>
    </row>
    <row r="87" spans="1:10" s="7" customFormat="1" ht="15.95" customHeight="1" x14ac:dyDescent="0.25">
      <c r="A87" s="42">
        <v>8223</v>
      </c>
      <c r="B87" s="43" t="s">
        <v>44</v>
      </c>
      <c r="C87" s="44" t="s">
        <v>9</v>
      </c>
      <c r="D87" s="72">
        <v>1787.1</v>
      </c>
      <c r="E87" s="72">
        <v>51.7</v>
      </c>
      <c r="F87" s="72">
        <f t="shared" si="0"/>
        <v>34.56673114119922</v>
      </c>
      <c r="G87" s="72">
        <v>18.600000000000001</v>
      </c>
      <c r="H87" s="72">
        <v>35.299999999999997</v>
      </c>
      <c r="I87" s="72">
        <v>5907.2</v>
      </c>
      <c r="J87" s="90">
        <f t="shared" si="24"/>
        <v>446.77499999999998</v>
      </c>
    </row>
    <row r="88" spans="1:10" s="7" customFormat="1" ht="15.95" customHeight="1" x14ac:dyDescent="0.25">
      <c r="A88" s="45" t="s">
        <v>118</v>
      </c>
      <c r="B88" s="46" t="s">
        <v>45</v>
      </c>
      <c r="C88" s="47" t="s">
        <v>10</v>
      </c>
      <c r="D88" s="73">
        <v>304.7</v>
      </c>
      <c r="E88" s="73">
        <v>15.3</v>
      </c>
      <c r="F88" s="73">
        <f t="shared" si="0"/>
        <v>19.915032679738559</v>
      </c>
      <c r="G88" s="73">
        <v>18.600000000000001</v>
      </c>
      <c r="H88" s="73">
        <v>35.299999999999997</v>
      </c>
      <c r="I88" s="73">
        <v>1007.1</v>
      </c>
      <c r="J88" s="91">
        <f t="shared" si="24"/>
        <v>76.174999999999997</v>
      </c>
    </row>
    <row r="89" spans="1:10" s="7" customFormat="1" ht="15.95" customHeight="1" x14ac:dyDescent="0.25">
      <c r="A89" s="45" t="s">
        <v>119</v>
      </c>
      <c r="B89" s="46" t="s">
        <v>46</v>
      </c>
      <c r="C89" s="47" t="s">
        <v>11</v>
      </c>
      <c r="D89" s="73">
        <v>777.4</v>
      </c>
      <c r="E89" s="73">
        <v>16.100000000000001</v>
      </c>
      <c r="F89" s="73">
        <f t="shared" si="0"/>
        <v>48.285714285714278</v>
      </c>
      <c r="G89" s="73">
        <v>18.600000000000001</v>
      </c>
      <c r="H89" s="73">
        <v>35.299999999999997</v>
      </c>
      <c r="I89" s="73">
        <v>2569.6999999999998</v>
      </c>
      <c r="J89" s="91">
        <f t="shared" si="24"/>
        <v>194.35</v>
      </c>
    </row>
    <row r="90" spans="1:10" s="7" customFormat="1" ht="15.95" customHeight="1" x14ac:dyDescent="0.25">
      <c r="A90" s="45" t="s">
        <v>120</v>
      </c>
      <c r="B90" s="46" t="s">
        <v>47</v>
      </c>
      <c r="C90" s="47" t="s">
        <v>12</v>
      </c>
      <c r="D90" s="73">
        <v>229.1</v>
      </c>
      <c r="E90" s="73">
        <v>16.100000000000001</v>
      </c>
      <c r="F90" s="73">
        <f t="shared" si="0"/>
        <v>14.229813664596271</v>
      </c>
      <c r="G90" s="73">
        <v>18.600000000000001</v>
      </c>
      <c r="H90" s="73">
        <v>35.299999999999997</v>
      </c>
      <c r="I90" s="73">
        <v>757.2</v>
      </c>
      <c r="J90" s="91">
        <f t="shared" si="24"/>
        <v>57.274999999999999</v>
      </c>
    </row>
    <row r="91" spans="1:10" s="7" customFormat="1" ht="15.95" customHeight="1" thickBot="1" x14ac:dyDescent="0.3">
      <c r="A91" s="48" t="s">
        <v>121</v>
      </c>
      <c r="B91" s="49" t="s">
        <v>48</v>
      </c>
      <c r="C91" s="50" t="s">
        <v>13</v>
      </c>
      <c r="D91" s="74">
        <v>608.4</v>
      </c>
      <c r="E91" s="74">
        <v>16.2</v>
      </c>
      <c r="F91" s="74">
        <f t="shared" si="0"/>
        <v>37.555555555555557</v>
      </c>
      <c r="G91" s="74">
        <v>18.600000000000001</v>
      </c>
      <c r="H91" s="74">
        <v>35.299999999999997</v>
      </c>
      <c r="I91" s="74">
        <v>2011.1</v>
      </c>
      <c r="J91" s="92">
        <f t="shared" si="24"/>
        <v>152.1</v>
      </c>
    </row>
    <row r="92" spans="1:10" s="7" customFormat="1" ht="15.95" customHeight="1" x14ac:dyDescent="0.25">
      <c r="A92" s="51">
        <v>8218</v>
      </c>
      <c r="B92" s="52" t="s">
        <v>49</v>
      </c>
      <c r="C92" s="53" t="s">
        <v>9</v>
      </c>
      <c r="D92" s="75">
        <v>1826.9</v>
      </c>
      <c r="E92" s="75">
        <v>51.7</v>
      </c>
      <c r="F92" s="75">
        <f t="shared" si="0"/>
        <v>35.336557059961315</v>
      </c>
      <c r="G92" s="75">
        <v>17.7</v>
      </c>
      <c r="H92" s="75">
        <v>15.8</v>
      </c>
      <c r="I92" s="75">
        <v>12590.8</v>
      </c>
      <c r="J92" s="93">
        <f t="shared" si="24"/>
        <v>456.72500000000002</v>
      </c>
    </row>
    <row r="93" spans="1:10" s="7" customFormat="1" ht="15.95" customHeight="1" x14ac:dyDescent="0.25">
      <c r="A93" s="54" t="s">
        <v>122</v>
      </c>
      <c r="B93" s="55" t="s">
        <v>50</v>
      </c>
      <c r="C93" s="56" t="s">
        <v>10</v>
      </c>
      <c r="D93" s="76">
        <v>311.5</v>
      </c>
      <c r="E93" s="76">
        <v>15.3</v>
      </c>
      <c r="F93" s="76">
        <f t="shared" si="0"/>
        <v>20.359477124183005</v>
      </c>
      <c r="G93" s="76">
        <v>17.7</v>
      </c>
      <c r="H93" s="76">
        <v>15.8</v>
      </c>
      <c r="I93" s="76">
        <v>2146.6</v>
      </c>
      <c r="J93" s="94">
        <f t="shared" si="24"/>
        <v>77.875</v>
      </c>
    </row>
    <row r="94" spans="1:10" s="7" customFormat="1" ht="15.95" customHeight="1" x14ac:dyDescent="0.25">
      <c r="A94" s="54" t="s">
        <v>123</v>
      </c>
      <c r="B94" s="55" t="s">
        <v>51</v>
      </c>
      <c r="C94" s="56" t="s">
        <v>11</v>
      </c>
      <c r="D94" s="76">
        <v>794.7</v>
      </c>
      <c r="E94" s="76">
        <v>16.100000000000001</v>
      </c>
      <c r="F94" s="76">
        <f t="shared" si="0"/>
        <v>49.360248447204967</v>
      </c>
      <c r="G94" s="76">
        <v>17.7</v>
      </c>
      <c r="H94" s="76">
        <v>15.8</v>
      </c>
      <c r="I94" s="76">
        <v>5477</v>
      </c>
      <c r="J94" s="94">
        <f t="shared" si="24"/>
        <v>198.67500000000001</v>
      </c>
    </row>
    <row r="95" spans="1:10" s="7" customFormat="1" ht="15.95" customHeight="1" x14ac:dyDescent="0.25">
      <c r="A95" s="54" t="s">
        <v>124</v>
      </c>
      <c r="B95" s="55" t="s">
        <v>52</v>
      </c>
      <c r="C95" s="56" t="s">
        <v>12</v>
      </c>
      <c r="D95" s="76">
        <v>234.2</v>
      </c>
      <c r="E95" s="76">
        <v>16.100000000000001</v>
      </c>
      <c r="F95" s="76">
        <f t="shared" si="0"/>
        <v>14.546583850931675</v>
      </c>
      <c r="G95" s="76">
        <v>17.7</v>
      </c>
      <c r="H95" s="76">
        <v>15.8</v>
      </c>
      <c r="I95" s="76">
        <v>1614</v>
      </c>
      <c r="J95" s="94">
        <f t="shared" si="24"/>
        <v>58.55</v>
      </c>
    </row>
    <row r="96" spans="1:10" s="7" customFormat="1" ht="15.95" customHeight="1" thickBot="1" x14ac:dyDescent="0.3">
      <c r="A96" s="57" t="s">
        <v>125</v>
      </c>
      <c r="B96" s="58" t="s">
        <v>53</v>
      </c>
      <c r="C96" s="59" t="s">
        <v>13</v>
      </c>
      <c r="D96" s="77">
        <v>622</v>
      </c>
      <c r="E96" s="77">
        <v>16.2</v>
      </c>
      <c r="F96" s="77">
        <f t="shared" si="0"/>
        <v>38.395061728395063</v>
      </c>
      <c r="G96" s="77">
        <v>17.7</v>
      </c>
      <c r="H96" s="77">
        <v>15.8</v>
      </c>
      <c r="I96" s="77">
        <v>4286.6000000000004</v>
      </c>
      <c r="J96" s="95">
        <f t="shared" si="24"/>
        <v>155.5</v>
      </c>
    </row>
    <row r="97" spans="1:10" x14ac:dyDescent="0.25">
      <c r="A97" s="42">
        <v>8219</v>
      </c>
      <c r="B97" s="43" t="s">
        <v>86</v>
      </c>
      <c r="C97" s="44" t="s">
        <v>9</v>
      </c>
      <c r="D97" s="72">
        <v>1796.6</v>
      </c>
      <c r="E97" s="72">
        <v>51.7</v>
      </c>
      <c r="F97" s="72">
        <f t="shared" si="0"/>
        <v>34.750483558994191</v>
      </c>
      <c r="G97" s="72">
        <v>18.600000000000001</v>
      </c>
      <c r="H97" s="72">
        <v>45.8</v>
      </c>
      <c r="I97" s="72">
        <v>4853.8</v>
      </c>
      <c r="J97" s="90">
        <f t="shared" si="24"/>
        <v>449.15</v>
      </c>
    </row>
    <row r="98" spans="1:10" x14ac:dyDescent="0.25">
      <c r="A98" s="45" t="s">
        <v>126</v>
      </c>
      <c r="B98" s="46" t="s">
        <v>87</v>
      </c>
      <c r="C98" s="47" t="s">
        <v>10</v>
      </c>
      <c r="D98" s="73">
        <v>306.3</v>
      </c>
      <c r="E98" s="73">
        <v>15.3</v>
      </c>
      <c r="F98" s="73">
        <f t="shared" si="0"/>
        <v>20.019607843137255</v>
      </c>
      <c r="G98" s="73">
        <v>18.600000000000001</v>
      </c>
      <c r="H98" s="73">
        <v>45.8</v>
      </c>
      <c r="I98" s="73">
        <v>827.5</v>
      </c>
      <c r="J98" s="91">
        <f t="shared" si="24"/>
        <v>76.575000000000003</v>
      </c>
    </row>
    <row r="99" spans="1:10" x14ac:dyDescent="0.25">
      <c r="A99" s="45" t="s">
        <v>127</v>
      </c>
      <c r="B99" s="46" t="s">
        <v>88</v>
      </c>
      <c r="C99" s="47" t="s">
        <v>11</v>
      </c>
      <c r="D99" s="73">
        <v>781.5</v>
      </c>
      <c r="E99" s="73">
        <v>16.100000000000001</v>
      </c>
      <c r="F99" s="73">
        <f t="shared" si="0"/>
        <v>48.54037267080745</v>
      </c>
      <c r="G99" s="73">
        <v>18.600000000000001</v>
      </c>
      <c r="H99" s="73">
        <v>45.8</v>
      </c>
      <c r="I99" s="73">
        <v>2111.4</v>
      </c>
      <c r="J99" s="91">
        <f t="shared" si="24"/>
        <v>195.375</v>
      </c>
    </row>
    <row r="100" spans="1:10" x14ac:dyDescent="0.25">
      <c r="A100" s="45" t="s">
        <v>128</v>
      </c>
      <c r="B100" s="46" t="s">
        <v>89</v>
      </c>
      <c r="C100" s="47" t="s">
        <v>12</v>
      </c>
      <c r="D100" s="73">
        <v>230.3</v>
      </c>
      <c r="E100" s="73">
        <v>16.100000000000001</v>
      </c>
      <c r="F100" s="73">
        <f t="shared" si="0"/>
        <v>14.304347826086955</v>
      </c>
      <c r="G100" s="73">
        <v>18.600000000000001</v>
      </c>
      <c r="H100" s="73">
        <v>45.8</v>
      </c>
      <c r="I100" s="73">
        <v>622.20000000000005</v>
      </c>
      <c r="J100" s="91">
        <f t="shared" si="24"/>
        <v>57.575000000000003</v>
      </c>
    </row>
    <row r="101" spans="1:10" ht="15.75" thickBot="1" x14ac:dyDescent="0.3">
      <c r="A101" s="48" t="s">
        <v>129</v>
      </c>
      <c r="B101" s="49" t="s">
        <v>90</v>
      </c>
      <c r="C101" s="50" t="s">
        <v>13</v>
      </c>
      <c r="D101" s="74">
        <v>611.70000000000005</v>
      </c>
      <c r="E101" s="74">
        <v>16.2</v>
      </c>
      <c r="F101" s="74">
        <f t="shared" si="0"/>
        <v>37.759259259259267</v>
      </c>
      <c r="G101" s="73">
        <v>18.600000000000001</v>
      </c>
      <c r="H101" s="73">
        <v>45.8</v>
      </c>
      <c r="I101" s="73">
        <v>1652.5</v>
      </c>
      <c r="J101" s="91">
        <f t="shared" si="24"/>
        <v>152.92500000000001</v>
      </c>
    </row>
    <row r="102" spans="1:10" x14ac:dyDescent="0.25">
      <c r="A102" s="33">
        <v>7208</v>
      </c>
      <c r="B102" s="34" t="s">
        <v>54</v>
      </c>
      <c r="C102" s="35" t="s">
        <v>9</v>
      </c>
      <c r="D102" s="69">
        <v>1909.6</v>
      </c>
      <c r="E102" s="69">
        <v>51.7</v>
      </c>
      <c r="F102" s="69">
        <f t="shared" si="0"/>
        <v>36.936170212765951</v>
      </c>
      <c r="G102" s="69">
        <v>29.7</v>
      </c>
      <c r="H102" s="69">
        <v>28.9</v>
      </c>
      <c r="I102" s="69">
        <v>5195.3999999999996</v>
      </c>
      <c r="J102" s="87">
        <f t="shared" si="24"/>
        <v>477.4</v>
      </c>
    </row>
    <row r="103" spans="1:10" x14ac:dyDescent="0.25">
      <c r="A103" s="36" t="s">
        <v>68</v>
      </c>
      <c r="B103" s="37" t="s">
        <v>55</v>
      </c>
      <c r="C103" s="38" t="s">
        <v>10</v>
      </c>
      <c r="D103" s="70">
        <v>325.60000000000002</v>
      </c>
      <c r="E103" s="70">
        <v>15.3</v>
      </c>
      <c r="F103" s="70">
        <f t="shared" si="0"/>
        <v>21.281045751633986</v>
      </c>
      <c r="G103" s="70">
        <v>29.7</v>
      </c>
      <c r="H103" s="70">
        <v>28.9</v>
      </c>
      <c r="I103" s="70">
        <v>885.8</v>
      </c>
      <c r="J103" s="88">
        <f t="shared" si="24"/>
        <v>81.400000000000006</v>
      </c>
    </row>
    <row r="104" spans="1:10" x14ac:dyDescent="0.25">
      <c r="A104" s="36" t="s">
        <v>69</v>
      </c>
      <c r="B104" s="37" t="s">
        <v>56</v>
      </c>
      <c r="C104" s="38" t="s">
        <v>11</v>
      </c>
      <c r="D104" s="70">
        <v>830.7</v>
      </c>
      <c r="E104" s="70">
        <v>16.100000000000001</v>
      </c>
      <c r="F104" s="70">
        <f t="shared" si="0"/>
        <v>51.596273291925463</v>
      </c>
      <c r="G104" s="70">
        <v>29.7</v>
      </c>
      <c r="H104" s="70">
        <v>28.9</v>
      </c>
      <c r="I104" s="70">
        <v>2259.9</v>
      </c>
      <c r="J104" s="88">
        <f t="shared" si="24"/>
        <v>207.67500000000001</v>
      </c>
    </row>
    <row r="105" spans="1:10" x14ac:dyDescent="0.25">
      <c r="A105" s="36" t="s">
        <v>101</v>
      </c>
      <c r="B105" s="37" t="s">
        <v>57</v>
      </c>
      <c r="C105" s="38" t="s">
        <v>12</v>
      </c>
      <c r="D105" s="70">
        <v>244.8</v>
      </c>
      <c r="E105" s="70">
        <v>16.100000000000001</v>
      </c>
      <c r="F105" s="70">
        <f t="shared" si="0"/>
        <v>15.204968944099377</v>
      </c>
      <c r="G105" s="70">
        <v>29.7</v>
      </c>
      <c r="H105" s="70">
        <v>28.9</v>
      </c>
      <c r="I105" s="70">
        <v>666.1</v>
      </c>
      <c r="J105" s="88">
        <f t="shared" si="24"/>
        <v>61.2</v>
      </c>
    </row>
    <row r="106" spans="1:10" ht="15.75" thickBot="1" x14ac:dyDescent="0.3">
      <c r="A106" s="39" t="s">
        <v>70</v>
      </c>
      <c r="B106" s="40" t="s">
        <v>58</v>
      </c>
      <c r="C106" s="41" t="s">
        <v>13</v>
      </c>
      <c r="D106" s="71">
        <v>650.1</v>
      </c>
      <c r="E106" s="71">
        <v>16.2</v>
      </c>
      <c r="F106" s="71">
        <f t="shared" si="0"/>
        <v>40.129629629629633</v>
      </c>
      <c r="G106" s="70">
        <v>29.7</v>
      </c>
      <c r="H106" s="70">
        <v>28.9</v>
      </c>
      <c r="I106" s="70">
        <v>1768.6</v>
      </c>
      <c r="J106" s="88">
        <f t="shared" si="24"/>
        <v>162.52500000000001</v>
      </c>
    </row>
    <row r="107" spans="1:10" x14ac:dyDescent="0.25">
      <c r="A107" s="42">
        <v>8222</v>
      </c>
      <c r="B107" s="43" t="s">
        <v>91</v>
      </c>
      <c r="C107" s="44" t="s">
        <v>9</v>
      </c>
      <c r="D107" s="72">
        <v>1763.1</v>
      </c>
      <c r="E107" s="72">
        <v>51.7</v>
      </c>
      <c r="F107" s="72">
        <f t="shared" ref="F107:F141" si="25">D107/E107</f>
        <v>34.102514506769822</v>
      </c>
      <c r="G107" s="72">
        <v>36.4</v>
      </c>
      <c r="H107" s="72">
        <v>61.5</v>
      </c>
      <c r="I107" s="72">
        <v>2200.6999999999998</v>
      </c>
      <c r="J107" s="90">
        <f t="shared" si="24"/>
        <v>440.77499999999998</v>
      </c>
    </row>
    <row r="108" spans="1:10" x14ac:dyDescent="0.25">
      <c r="A108" s="45" t="s">
        <v>130</v>
      </c>
      <c r="B108" s="46" t="s">
        <v>92</v>
      </c>
      <c r="C108" s="47" t="s">
        <v>10</v>
      </c>
      <c r="D108" s="73">
        <v>300.60000000000002</v>
      </c>
      <c r="E108" s="73">
        <v>15.3</v>
      </c>
      <c r="F108" s="73">
        <f t="shared" si="25"/>
        <v>19.647058823529413</v>
      </c>
      <c r="G108" s="73">
        <v>36.4</v>
      </c>
      <c r="H108" s="73">
        <v>61.5</v>
      </c>
      <c r="I108" s="73">
        <v>375.2</v>
      </c>
      <c r="J108" s="91">
        <f t="shared" si="24"/>
        <v>75.150000000000006</v>
      </c>
    </row>
    <row r="109" spans="1:10" x14ac:dyDescent="0.25">
      <c r="A109" s="45" t="s">
        <v>131</v>
      </c>
      <c r="B109" s="46" t="s">
        <v>93</v>
      </c>
      <c r="C109" s="47" t="s">
        <v>11</v>
      </c>
      <c r="D109" s="73">
        <v>767</v>
      </c>
      <c r="E109" s="73">
        <v>16.100000000000001</v>
      </c>
      <c r="F109" s="73">
        <f t="shared" si="25"/>
        <v>47.639751552795026</v>
      </c>
      <c r="G109" s="73">
        <v>36.4</v>
      </c>
      <c r="H109" s="73">
        <v>61.5</v>
      </c>
      <c r="I109" s="73">
        <v>957.3</v>
      </c>
      <c r="J109" s="91">
        <f t="shared" si="24"/>
        <v>191.75</v>
      </c>
    </row>
    <row r="110" spans="1:10" x14ac:dyDescent="0.25">
      <c r="A110" s="45" t="s">
        <v>132</v>
      </c>
      <c r="B110" s="46" t="s">
        <v>94</v>
      </c>
      <c r="C110" s="47" t="s">
        <v>12</v>
      </c>
      <c r="D110" s="73">
        <v>226</v>
      </c>
      <c r="E110" s="73">
        <v>16.100000000000001</v>
      </c>
      <c r="F110" s="73">
        <f t="shared" si="25"/>
        <v>14.037267080745341</v>
      </c>
      <c r="G110" s="73">
        <v>36.4</v>
      </c>
      <c r="H110" s="73">
        <v>61.5</v>
      </c>
      <c r="I110" s="73">
        <v>282.10000000000002</v>
      </c>
      <c r="J110" s="91">
        <f t="shared" si="24"/>
        <v>56.5</v>
      </c>
    </row>
    <row r="111" spans="1:10" ht="15.75" thickBot="1" x14ac:dyDescent="0.3">
      <c r="A111" s="48" t="s">
        <v>133</v>
      </c>
      <c r="B111" s="49" t="s">
        <v>95</v>
      </c>
      <c r="C111" s="50" t="s">
        <v>13</v>
      </c>
      <c r="D111" s="74">
        <v>600.29999999999995</v>
      </c>
      <c r="E111" s="74">
        <v>16.2</v>
      </c>
      <c r="F111" s="74">
        <f t="shared" si="25"/>
        <v>37.055555555555557</v>
      </c>
      <c r="G111" s="74">
        <v>36.4</v>
      </c>
      <c r="H111" s="74">
        <v>61.5</v>
      </c>
      <c r="I111" s="74">
        <v>749.2</v>
      </c>
      <c r="J111" s="92">
        <f t="shared" si="24"/>
        <v>150.07499999999999</v>
      </c>
    </row>
    <row r="112" spans="1:10" x14ac:dyDescent="0.25">
      <c r="A112" s="51">
        <v>8224</v>
      </c>
      <c r="B112" s="52" t="s">
        <v>96</v>
      </c>
      <c r="C112" s="53" t="s">
        <v>9</v>
      </c>
      <c r="D112" s="75">
        <v>1802.2</v>
      </c>
      <c r="E112" s="75">
        <v>51.7</v>
      </c>
      <c r="F112" s="75">
        <f t="shared" si="25"/>
        <v>34.858800773694391</v>
      </c>
      <c r="G112" s="75">
        <v>43</v>
      </c>
      <c r="H112" s="75">
        <v>15.5</v>
      </c>
      <c r="I112" s="75">
        <v>5749.8</v>
      </c>
      <c r="J112" s="93">
        <f t="shared" si="24"/>
        <v>450.55</v>
      </c>
    </row>
    <row r="113" spans="1:10" x14ac:dyDescent="0.25">
      <c r="A113" s="54" t="s">
        <v>134</v>
      </c>
      <c r="B113" s="55" t="s">
        <v>97</v>
      </c>
      <c r="C113" s="56" t="s">
        <v>10</v>
      </c>
      <c r="D113" s="76">
        <v>307.3</v>
      </c>
      <c r="E113" s="76">
        <v>15.3</v>
      </c>
      <c r="F113" s="76">
        <f t="shared" si="25"/>
        <v>20.084967320261438</v>
      </c>
      <c r="G113" s="76">
        <v>43</v>
      </c>
      <c r="H113" s="76">
        <v>15.5</v>
      </c>
      <c r="I113" s="76">
        <v>980.3</v>
      </c>
      <c r="J113" s="94">
        <f t="shared" si="24"/>
        <v>76.825000000000003</v>
      </c>
    </row>
    <row r="114" spans="1:10" x14ac:dyDescent="0.25">
      <c r="A114" s="54" t="s">
        <v>135</v>
      </c>
      <c r="B114" s="55" t="s">
        <v>98</v>
      </c>
      <c r="C114" s="56" t="s">
        <v>11</v>
      </c>
      <c r="D114" s="76">
        <v>784</v>
      </c>
      <c r="E114" s="76">
        <v>16.100000000000001</v>
      </c>
      <c r="F114" s="76">
        <f t="shared" si="25"/>
        <v>48.695652173913039</v>
      </c>
      <c r="G114" s="76">
        <v>43</v>
      </c>
      <c r="H114" s="76">
        <v>15.5</v>
      </c>
      <c r="I114" s="76">
        <v>2501.1999999999998</v>
      </c>
      <c r="J114" s="94">
        <f t="shared" si="24"/>
        <v>196</v>
      </c>
    </row>
    <row r="115" spans="1:10" x14ac:dyDescent="0.25">
      <c r="A115" s="54" t="s">
        <v>136</v>
      </c>
      <c r="B115" s="55" t="s">
        <v>99</v>
      </c>
      <c r="C115" s="56" t="s">
        <v>12</v>
      </c>
      <c r="D115" s="76">
        <v>231</v>
      </c>
      <c r="E115" s="76">
        <v>16.100000000000001</v>
      </c>
      <c r="F115" s="76">
        <f t="shared" si="25"/>
        <v>14.34782608695652</v>
      </c>
      <c r="G115" s="76">
        <v>43</v>
      </c>
      <c r="H115" s="76">
        <v>15.5</v>
      </c>
      <c r="I115" s="76">
        <v>737.1</v>
      </c>
      <c r="J115" s="94">
        <f t="shared" si="24"/>
        <v>57.75</v>
      </c>
    </row>
    <row r="116" spans="1:10" ht="15.75" thickBot="1" x14ac:dyDescent="0.3">
      <c r="A116" s="57" t="s">
        <v>137</v>
      </c>
      <c r="B116" s="58" t="s">
        <v>100</v>
      </c>
      <c r="C116" s="59" t="s">
        <v>13</v>
      </c>
      <c r="D116" s="77">
        <v>613.6</v>
      </c>
      <c r="E116" s="77">
        <v>16.2</v>
      </c>
      <c r="F116" s="77">
        <f t="shared" si="25"/>
        <v>37.876543209876544</v>
      </c>
      <c r="G116" s="77">
        <v>43</v>
      </c>
      <c r="H116" s="77">
        <v>15.5</v>
      </c>
      <c r="I116" s="77">
        <v>1957.5</v>
      </c>
      <c r="J116" s="95">
        <f t="shared" si="24"/>
        <v>153.4</v>
      </c>
    </row>
    <row r="117" spans="1:10" x14ac:dyDescent="0.25">
      <c r="A117" s="42">
        <v>8220</v>
      </c>
      <c r="B117" s="43" t="s">
        <v>59</v>
      </c>
      <c r="C117" s="44" t="s">
        <v>9</v>
      </c>
      <c r="D117" s="72">
        <v>1754.5</v>
      </c>
      <c r="E117" s="72">
        <v>51.7</v>
      </c>
      <c r="F117" s="72">
        <f t="shared" si="25"/>
        <v>33.936170212765958</v>
      </c>
      <c r="G117" s="72">
        <v>34</v>
      </c>
      <c r="H117" s="72">
        <v>35.5</v>
      </c>
      <c r="I117" s="72">
        <v>2045</v>
      </c>
      <c r="J117" s="90">
        <f t="shared" si="24"/>
        <v>438.625</v>
      </c>
    </row>
    <row r="118" spans="1:10" x14ac:dyDescent="0.25">
      <c r="A118" s="45" t="s">
        <v>138</v>
      </c>
      <c r="B118" s="46" t="s">
        <v>60</v>
      </c>
      <c r="C118" s="47" t="s">
        <v>10</v>
      </c>
      <c r="D118" s="73">
        <v>299.10000000000002</v>
      </c>
      <c r="E118" s="73">
        <v>15.3</v>
      </c>
      <c r="F118" s="73">
        <f t="shared" si="25"/>
        <v>19.549019607843139</v>
      </c>
      <c r="G118" s="73">
        <v>34</v>
      </c>
      <c r="H118" s="73">
        <v>35.5</v>
      </c>
      <c r="I118" s="73">
        <v>610.4</v>
      </c>
      <c r="J118" s="91">
        <f t="shared" si="24"/>
        <v>74.775000000000006</v>
      </c>
    </row>
    <row r="119" spans="1:10" x14ac:dyDescent="0.25">
      <c r="A119" s="45" t="s">
        <v>139</v>
      </c>
      <c r="B119" s="46" t="s">
        <v>61</v>
      </c>
      <c r="C119" s="47" t="s">
        <v>11</v>
      </c>
      <c r="D119" s="73">
        <v>763.3</v>
      </c>
      <c r="E119" s="73">
        <v>16.100000000000001</v>
      </c>
      <c r="F119" s="73">
        <f t="shared" si="25"/>
        <v>47.409937888198748</v>
      </c>
      <c r="G119" s="73">
        <v>34</v>
      </c>
      <c r="H119" s="73">
        <v>35.5</v>
      </c>
      <c r="I119" s="73">
        <v>1557.6</v>
      </c>
      <c r="J119" s="91">
        <f t="shared" si="24"/>
        <v>190.82499999999999</v>
      </c>
    </row>
    <row r="120" spans="1:10" x14ac:dyDescent="0.25">
      <c r="A120" s="45" t="s">
        <v>140</v>
      </c>
      <c r="B120" s="46" t="s">
        <v>62</v>
      </c>
      <c r="C120" s="47" t="s">
        <v>12</v>
      </c>
      <c r="D120" s="73">
        <v>224.9</v>
      </c>
      <c r="E120" s="73">
        <v>16.100000000000001</v>
      </c>
      <c r="F120" s="73">
        <f t="shared" si="25"/>
        <v>13.968944099378881</v>
      </c>
      <c r="G120" s="73">
        <v>34</v>
      </c>
      <c r="H120" s="73">
        <v>35.5</v>
      </c>
      <c r="I120" s="73">
        <v>459</v>
      </c>
      <c r="J120" s="91">
        <f t="shared" si="24"/>
        <v>56.225000000000001</v>
      </c>
    </row>
    <row r="121" spans="1:10" ht="15.75" thickBot="1" x14ac:dyDescent="0.3">
      <c r="A121" s="48" t="s">
        <v>141</v>
      </c>
      <c r="B121" s="49" t="s">
        <v>63</v>
      </c>
      <c r="C121" s="50" t="s">
        <v>13</v>
      </c>
      <c r="D121" s="74">
        <v>597.4</v>
      </c>
      <c r="E121" s="74">
        <v>16.2</v>
      </c>
      <c r="F121" s="74">
        <f t="shared" si="25"/>
        <v>36.876543209876544</v>
      </c>
      <c r="G121" s="74">
        <v>34</v>
      </c>
      <c r="H121" s="74">
        <v>35.5</v>
      </c>
      <c r="I121" s="74">
        <v>1219</v>
      </c>
      <c r="J121" s="92">
        <f t="shared" si="24"/>
        <v>149.35</v>
      </c>
    </row>
    <row r="122" spans="1:10" x14ac:dyDescent="0.25">
      <c r="A122" s="4">
        <v>8233</v>
      </c>
      <c r="B122" s="5" t="s">
        <v>145</v>
      </c>
      <c r="C122" s="6" t="s">
        <v>9</v>
      </c>
      <c r="D122" s="60">
        <v>1637</v>
      </c>
      <c r="E122" s="60">
        <v>51.7</v>
      </c>
      <c r="F122" s="60">
        <f t="shared" si="25"/>
        <v>31.663442940038681</v>
      </c>
      <c r="G122" s="60">
        <v>14.8</v>
      </c>
      <c r="H122" s="60">
        <v>17.100000000000001</v>
      </c>
      <c r="I122" s="60">
        <v>15104.3</v>
      </c>
      <c r="J122" s="78">
        <f>D122/4</f>
        <v>409.25</v>
      </c>
    </row>
    <row r="123" spans="1:10" x14ac:dyDescent="0.25">
      <c r="A123" s="8" t="s">
        <v>231</v>
      </c>
      <c r="B123" s="9" t="s">
        <v>179</v>
      </c>
      <c r="C123" s="10" t="s">
        <v>10</v>
      </c>
      <c r="D123" s="61">
        <v>279.10000000000002</v>
      </c>
      <c r="E123" s="61">
        <v>15.3</v>
      </c>
      <c r="F123" s="61">
        <f t="shared" si="25"/>
        <v>18.241830065359476</v>
      </c>
      <c r="G123" s="61">
        <v>14.8</v>
      </c>
      <c r="H123" s="61">
        <v>17.100000000000001</v>
      </c>
      <c r="I123" s="61">
        <v>2575.1</v>
      </c>
      <c r="J123" s="79">
        <f t="shared" ref="J123:J141" si="26">D123/4</f>
        <v>69.775000000000006</v>
      </c>
    </row>
    <row r="124" spans="1:10" x14ac:dyDescent="0.25">
      <c r="A124" s="8" t="s">
        <v>232</v>
      </c>
      <c r="B124" s="9" t="s">
        <v>180</v>
      </c>
      <c r="C124" s="10" t="s">
        <v>11</v>
      </c>
      <c r="D124" s="61">
        <v>712.1</v>
      </c>
      <c r="E124" s="61">
        <v>16.100000000000001</v>
      </c>
      <c r="F124" s="61">
        <f t="shared" si="25"/>
        <v>44.229813664596271</v>
      </c>
      <c r="G124" s="61">
        <v>14.8</v>
      </c>
      <c r="H124" s="61">
        <v>17.100000000000001</v>
      </c>
      <c r="I124" s="61">
        <v>6570.4</v>
      </c>
      <c r="J124" s="79">
        <f t="shared" si="26"/>
        <v>178.02500000000001</v>
      </c>
    </row>
    <row r="125" spans="1:10" x14ac:dyDescent="0.25">
      <c r="A125" s="8" t="s">
        <v>233</v>
      </c>
      <c r="B125" s="9" t="s">
        <v>181</v>
      </c>
      <c r="C125" s="10" t="s">
        <v>12</v>
      </c>
      <c r="D125" s="61">
        <v>209.8</v>
      </c>
      <c r="E125" s="61">
        <v>16.100000000000001</v>
      </c>
      <c r="F125" s="61">
        <f t="shared" si="25"/>
        <v>13.031055900621118</v>
      </c>
      <c r="G125" s="61">
        <v>14.8</v>
      </c>
      <c r="H125" s="61">
        <v>17.100000000000001</v>
      </c>
      <c r="I125" s="61">
        <v>1936.2</v>
      </c>
      <c r="J125" s="79">
        <f t="shared" si="26"/>
        <v>52.45</v>
      </c>
    </row>
    <row r="126" spans="1:10" ht="15.75" thickBot="1" x14ac:dyDescent="0.3">
      <c r="A126" s="11" t="s">
        <v>234</v>
      </c>
      <c r="B126" s="12" t="s">
        <v>182</v>
      </c>
      <c r="C126" s="13" t="s">
        <v>13</v>
      </c>
      <c r="D126" s="62">
        <v>557.29999999999995</v>
      </c>
      <c r="E126" s="62">
        <v>16.2</v>
      </c>
      <c r="F126" s="62">
        <f t="shared" si="25"/>
        <v>34.401234567901234</v>
      </c>
      <c r="G126" s="62">
        <v>14.8</v>
      </c>
      <c r="H126" s="62">
        <v>17.100000000000001</v>
      </c>
      <c r="I126" s="62">
        <v>5142.3999999999996</v>
      </c>
      <c r="J126" s="80">
        <f t="shared" si="26"/>
        <v>139.32499999999999</v>
      </c>
    </row>
    <row r="127" spans="1:10" x14ac:dyDescent="0.25">
      <c r="A127" s="14">
        <v>8234</v>
      </c>
      <c r="B127" s="15" t="s">
        <v>147</v>
      </c>
      <c r="C127" s="16" t="s">
        <v>9</v>
      </c>
      <c r="D127" s="63">
        <v>1350.5</v>
      </c>
      <c r="E127" s="63">
        <v>51.7</v>
      </c>
      <c r="F127" s="63">
        <f t="shared" si="25"/>
        <v>26.121856866537716</v>
      </c>
      <c r="G127" s="63">
        <v>18</v>
      </c>
      <c r="H127" s="63">
        <v>31.9</v>
      </c>
      <c r="I127" s="63">
        <v>5959.8</v>
      </c>
      <c r="J127" s="81">
        <f t="shared" si="26"/>
        <v>337.625</v>
      </c>
    </row>
    <row r="128" spans="1:10" x14ac:dyDescent="0.25">
      <c r="A128" s="17" t="s">
        <v>118</v>
      </c>
      <c r="B128" s="18" t="s">
        <v>175</v>
      </c>
      <c r="C128" s="19" t="s">
        <v>10</v>
      </c>
      <c r="D128" s="64">
        <v>230.2</v>
      </c>
      <c r="E128" s="64">
        <v>15.3</v>
      </c>
      <c r="F128" s="64">
        <f t="shared" si="25"/>
        <v>15.045751633986926</v>
      </c>
      <c r="G128" s="64">
        <v>18</v>
      </c>
      <c r="H128" s="64">
        <v>31.9</v>
      </c>
      <c r="I128" s="64">
        <v>1016.1</v>
      </c>
      <c r="J128" s="82">
        <f t="shared" si="26"/>
        <v>57.55</v>
      </c>
    </row>
    <row r="129" spans="1:10" x14ac:dyDescent="0.25">
      <c r="A129" s="17" t="s">
        <v>119</v>
      </c>
      <c r="B129" s="18" t="s">
        <v>176</v>
      </c>
      <c r="C129" s="19" t="s">
        <v>11</v>
      </c>
      <c r="D129" s="64">
        <v>587.5</v>
      </c>
      <c r="E129" s="64">
        <v>16.100000000000001</v>
      </c>
      <c r="F129" s="64">
        <f t="shared" si="25"/>
        <v>36.490683229813662</v>
      </c>
      <c r="G129" s="64">
        <v>18</v>
      </c>
      <c r="H129" s="64">
        <v>31.9</v>
      </c>
      <c r="I129" s="64">
        <v>2592.5</v>
      </c>
      <c r="J129" s="82">
        <f t="shared" si="26"/>
        <v>146.875</v>
      </c>
    </row>
    <row r="130" spans="1:10" x14ac:dyDescent="0.25">
      <c r="A130" s="17" t="s">
        <v>120</v>
      </c>
      <c r="B130" s="18" t="s">
        <v>177</v>
      </c>
      <c r="C130" s="19" t="s">
        <v>12</v>
      </c>
      <c r="D130" s="64">
        <v>173.1</v>
      </c>
      <c r="E130" s="64">
        <v>16.100000000000001</v>
      </c>
      <c r="F130" s="64">
        <f t="shared" si="25"/>
        <v>10.751552795031055</v>
      </c>
      <c r="G130" s="64">
        <v>18</v>
      </c>
      <c r="H130" s="64">
        <v>31.9</v>
      </c>
      <c r="I130" s="64">
        <v>764</v>
      </c>
      <c r="J130" s="82">
        <f t="shared" si="26"/>
        <v>43.274999999999999</v>
      </c>
    </row>
    <row r="131" spans="1:10" ht="15.75" thickBot="1" x14ac:dyDescent="0.3">
      <c r="A131" s="20" t="s">
        <v>121</v>
      </c>
      <c r="B131" s="21" t="s">
        <v>178</v>
      </c>
      <c r="C131" s="22" t="s">
        <v>13</v>
      </c>
      <c r="D131" s="65">
        <v>459.8</v>
      </c>
      <c r="E131" s="65">
        <v>16.2</v>
      </c>
      <c r="F131" s="65">
        <f t="shared" si="25"/>
        <v>28.382716049382719</v>
      </c>
      <c r="G131" s="65">
        <v>18</v>
      </c>
      <c r="H131" s="65">
        <v>31.9</v>
      </c>
      <c r="I131" s="65">
        <v>2029.1</v>
      </c>
      <c r="J131" s="83">
        <f t="shared" si="26"/>
        <v>114.95</v>
      </c>
    </row>
    <row r="132" spans="1:10" x14ac:dyDescent="0.25">
      <c r="A132" s="23">
        <v>8243</v>
      </c>
      <c r="B132" s="24" t="s">
        <v>146</v>
      </c>
      <c r="C132" s="25" t="s">
        <v>9</v>
      </c>
      <c r="D132" s="66">
        <v>1511.1</v>
      </c>
      <c r="E132" s="66">
        <v>51.7</v>
      </c>
      <c r="F132" s="66">
        <f t="shared" si="25"/>
        <v>29.228239845261118</v>
      </c>
      <c r="G132" s="66">
        <v>17.600000000000001</v>
      </c>
      <c r="H132" s="66">
        <v>15.6</v>
      </c>
      <c r="I132" s="66">
        <v>12489</v>
      </c>
      <c r="J132" s="84">
        <f t="shared" si="26"/>
        <v>377.77499999999998</v>
      </c>
    </row>
    <row r="133" spans="1:10" x14ac:dyDescent="0.25">
      <c r="A133" s="26" t="s">
        <v>235</v>
      </c>
      <c r="B133" s="27" t="s">
        <v>171</v>
      </c>
      <c r="C133" s="28" t="s">
        <v>10</v>
      </c>
      <c r="D133" s="67">
        <v>257.60000000000002</v>
      </c>
      <c r="E133" s="67">
        <v>15.3</v>
      </c>
      <c r="F133" s="67">
        <f t="shared" si="25"/>
        <v>16.836601307189543</v>
      </c>
      <c r="G133" s="67">
        <v>17.600000000000001</v>
      </c>
      <c r="H133" s="67">
        <v>15.6</v>
      </c>
      <c r="I133" s="67">
        <v>2129.1999999999998</v>
      </c>
      <c r="J133" s="85">
        <f t="shared" si="26"/>
        <v>64.400000000000006</v>
      </c>
    </row>
    <row r="134" spans="1:10" x14ac:dyDescent="0.25">
      <c r="A134" s="26" t="s">
        <v>236</v>
      </c>
      <c r="B134" s="27" t="s">
        <v>172</v>
      </c>
      <c r="C134" s="28" t="s">
        <v>11</v>
      </c>
      <c r="D134" s="67">
        <v>657.3</v>
      </c>
      <c r="E134" s="67">
        <v>16.100000000000001</v>
      </c>
      <c r="F134" s="67">
        <f t="shared" si="25"/>
        <v>40.826086956521735</v>
      </c>
      <c r="G134" s="67">
        <v>17.600000000000001</v>
      </c>
      <c r="H134" s="67">
        <v>15.6</v>
      </c>
      <c r="I134" s="67">
        <v>5432.8</v>
      </c>
      <c r="J134" s="85">
        <f t="shared" si="26"/>
        <v>164.32499999999999</v>
      </c>
    </row>
    <row r="135" spans="1:10" x14ac:dyDescent="0.25">
      <c r="A135" s="26" t="s">
        <v>237</v>
      </c>
      <c r="B135" s="27" t="s">
        <v>173</v>
      </c>
      <c r="C135" s="28" t="s">
        <v>12</v>
      </c>
      <c r="D135" s="67">
        <v>193.7</v>
      </c>
      <c r="E135" s="67">
        <v>16.100000000000001</v>
      </c>
      <c r="F135" s="67">
        <f t="shared" si="25"/>
        <v>12.031055900621116</v>
      </c>
      <c r="G135" s="67">
        <v>17.600000000000001</v>
      </c>
      <c r="H135" s="67">
        <v>15.6</v>
      </c>
      <c r="I135" s="67">
        <v>1600.9</v>
      </c>
      <c r="J135" s="85">
        <f t="shared" si="26"/>
        <v>48.424999999999997</v>
      </c>
    </row>
    <row r="136" spans="1:10" ht="15.75" thickBot="1" x14ac:dyDescent="0.3">
      <c r="A136" s="29" t="s">
        <v>238</v>
      </c>
      <c r="B136" s="30" t="s">
        <v>174</v>
      </c>
      <c r="C136" s="31" t="s">
        <v>13</v>
      </c>
      <c r="D136" s="68">
        <v>514.5</v>
      </c>
      <c r="E136" s="68">
        <v>16.2</v>
      </c>
      <c r="F136" s="68">
        <f t="shared" si="25"/>
        <v>31.75925925925926</v>
      </c>
      <c r="G136" s="68">
        <v>17.600000000000001</v>
      </c>
      <c r="H136" s="68">
        <v>15.6</v>
      </c>
      <c r="I136" s="68">
        <v>4252</v>
      </c>
      <c r="J136" s="86">
        <f t="shared" si="26"/>
        <v>128.625</v>
      </c>
    </row>
    <row r="137" spans="1:10" x14ac:dyDescent="0.25">
      <c r="A137" s="14">
        <v>7208</v>
      </c>
      <c r="B137" s="15" t="s">
        <v>149</v>
      </c>
      <c r="C137" s="16" t="s">
        <v>9</v>
      </c>
      <c r="D137" s="63">
        <v>1340.6</v>
      </c>
      <c r="E137" s="63">
        <v>53.6</v>
      </c>
      <c r="F137" s="63">
        <f t="shared" si="25"/>
        <v>25.011194029850746</v>
      </c>
      <c r="G137" s="63">
        <v>28.3</v>
      </c>
      <c r="H137" s="63">
        <v>27.6</v>
      </c>
      <c r="I137" s="63">
        <v>4630.3999999999996</v>
      </c>
      <c r="J137" s="81">
        <f t="shared" si="26"/>
        <v>335.15</v>
      </c>
    </row>
    <row r="138" spans="1:10" x14ac:dyDescent="0.25">
      <c r="A138" s="17" t="s">
        <v>68</v>
      </c>
      <c r="B138" s="18" t="s">
        <v>167</v>
      </c>
      <c r="C138" s="19" t="s">
        <v>10</v>
      </c>
      <c r="D138" s="64">
        <v>228.5</v>
      </c>
      <c r="E138" s="64">
        <v>15.3</v>
      </c>
      <c r="F138" s="64">
        <f t="shared" si="25"/>
        <v>14.934640522875815</v>
      </c>
      <c r="G138" s="64">
        <v>28.3</v>
      </c>
      <c r="H138" s="64">
        <v>27.6</v>
      </c>
      <c r="I138" s="64">
        <v>789.4</v>
      </c>
      <c r="J138" s="82">
        <f t="shared" si="26"/>
        <v>57.125</v>
      </c>
    </row>
    <row r="139" spans="1:10" x14ac:dyDescent="0.25">
      <c r="A139" s="17" t="s">
        <v>69</v>
      </c>
      <c r="B139" s="18" t="s">
        <v>168</v>
      </c>
      <c r="C139" s="19" t="s">
        <v>11</v>
      </c>
      <c r="D139" s="64">
        <v>583.1</v>
      </c>
      <c r="E139" s="64">
        <v>16.100000000000001</v>
      </c>
      <c r="F139" s="64">
        <f t="shared" si="25"/>
        <v>36.217391304347821</v>
      </c>
      <c r="G139" s="64">
        <v>28.3</v>
      </c>
      <c r="H139" s="64">
        <v>27.6</v>
      </c>
      <c r="I139" s="64">
        <v>583.1</v>
      </c>
      <c r="J139" s="82">
        <f t="shared" si="26"/>
        <v>145.77500000000001</v>
      </c>
    </row>
    <row r="140" spans="1:10" x14ac:dyDescent="0.25">
      <c r="A140" s="17" t="s">
        <v>101</v>
      </c>
      <c r="B140" s="18" t="s">
        <v>169</v>
      </c>
      <c r="C140" s="19" t="s">
        <v>12</v>
      </c>
      <c r="D140" s="64">
        <v>171.8</v>
      </c>
      <c r="E140" s="64">
        <v>16.100000000000001</v>
      </c>
      <c r="F140" s="64">
        <f t="shared" si="25"/>
        <v>10.670807453416149</v>
      </c>
      <c r="G140" s="64">
        <v>28.3</v>
      </c>
      <c r="H140" s="64">
        <v>27.6</v>
      </c>
      <c r="I140" s="64">
        <v>593.6</v>
      </c>
      <c r="J140" s="82">
        <f t="shared" si="26"/>
        <v>42.95</v>
      </c>
    </row>
    <row r="141" spans="1:10" ht="15.75" thickBot="1" x14ac:dyDescent="0.3">
      <c r="A141" s="20" t="s">
        <v>70</v>
      </c>
      <c r="B141" s="21" t="s">
        <v>170</v>
      </c>
      <c r="C141" s="22" t="s">
        <v>13</v>
      </c>
      <c r="D141" s="65">
        <v>456.4</v>
      </c>
      <c r="E141" s="65">
        <v>16.2</v>
      </c>
      <c r="F141" s="65">
        <f t="shared" si="25"/>
        <v>28.172839506172838</v>
      </c>
      <c r="G141" s="64">
        <v>28.3</v>
      </c>
      <c r="H141" s="64">
        <v>27.6</v>
      </c>
      <c r="I141" s="64">
        <v>1576.4</v>
      </c>
      <c r="J141" s="82">
        <f t="shared" si="26"/>
        <v>114.1</v>
      </c>
    </row>
    <row r="142" spans="1:10" x14ac:dyDescent="0.25">
      <c r="A142" s="186">
        <v>8239</v>
      </c>
      <c r="B142" s="187" t="s">
        <v>203</v>
      </c>
      <c r="C142" s="188" t="s">
        <v>9</v>
      </c>
      <c r="D142" s="189">
        <v>1415.8</v>
      </c>
      <c r="E142" s="189">
        <v>51.7</v>
      </c>
      <c r="F142" s="189">
        <f t="shared" ref="F142:F161" si="27">D142/E142</f>
        <v>27.384912959381044</v>
      </c>
      <c r="G142" s="189">
        <v>17</v>
      </c>
      <c r="H142" s="189">
        <v>14.4</v>
      </c>
      <c r="I142" s="189">
        <v>14148.5</v>
      </c>
      <c r="J142" s="190">
        <f>D142/4</f>
        <v>353.95</v>
      </c>
    </row>
    <row r="143" spans="1:10" x14ac:dyDescent="0.25">
      <c r="A143" s="191" t="s">
        <v>239</v>
      </c>
      <c r="B143" s="192" t="s">
        <v>204</v>
      </c>
      <c r="C143" s="193" t="s">
        <v>10</v>
      </c>
      <c r="D143" s="194">
        <v>241.4</v>
      </c>
      <c r="E143" s="194">
        <v>15.3</v>
      </c>
      <c r="F143" s="194">
        <f t="shared" si="27"/>
        <v>15.777777777777777</v>
      </c>
      <c r="G143" s="194">
        <v>17</v>
      </c>
      <c r="H143" s="194">
        <v>14.4</v>
      </c>
      <c r="I143" s="194">
        <v>2412.1999999999998</v>
      </c>
      <c r="J143" s="195">
        <f t="shared" ref="J143:J161" si="28">D143/4</f>
        <v>60.35</v>
      </c>
    </row>
    <row r="144" spans="1:10" x14ac:dyDescent="0.25">
      <c r="A144" s="191" t="s">
        <v>240</v>
      </c>
      <c r="B144" s="192" t="s">
        <v>205</v>
      </c>
      <c r="C144" s="193" t="s">
        <v>11</v>
      </c>
      <c r="D144" s="194">
        <v>615.9</v>
      </c>
      <c r="E144" s="194">
        <v>16.100000000000001</v>
      </c>
      <c r="F144" s="194">
        <f t="shared" si="27"/>
        <v>38.254658385093165</v>
      </c>
      <c r="G144" s="194">
        <v>17</v>
      </c>
      <c r="H144" s="194">
        <v>14.4</v>
      </c>
      <c r="I144" s="194">
        <v>6154.6</v>
      </c>
      <c r="J144" s="195">
        <f t="shared" si="28"/>
        <v>153.97499999999999</v>
      </c>
    </row>
    <row r="145" spans="1:10" x14ac:dyDescent="0.25">
      <c r="A145" s="191" t="s">
        <v>241</v>
      </c>
      <c r="B145" s="192" t="s">
        <v>206</v>
      </c>
      <c r="C145" s="193" t="s">
        <v>12</v>
      </c>
      <c r="D145" s="194">
        <v>181.5</v>
      </c>
      <c r="E145" s="194">
        <v>16.100000000000001</v>
      </c>
      <c r="F145" s="194">
        <f t="shared" si="27"/>
        <v>11.273291925465838</v>
      </c>
      <c r="G145" s="194">
        <v>17</v>
      </c>
      <c r="H145" s="194">
        <v>14.4</v>
      </c>
      <c r="I145" s="194">
        <v>1813.7</v>
      </c>
      <c r="J145" s="195">
        <f t="shared" si="28"/>
        <v>45.375</v>
      </c>
    </row>
    <row r="146" spans="1:10" ht="15.75" thickBot="1" x14ac:dyDescent="0.3">
      <c r="A146" s="196" t="s">
        <v>242</v>
      </c>
      <c r="B146" s="197" t="s">
        <v>207</v>
      </c>
      <c r="C146" s="198" t="s">
        <v>13</v>
      </c>
      <c r="D146" s="199">
        <v>482</v>
      </c>
      <c r="E146" s="199">
        <v>16.2</v>
      </c>
      <c r="F146" s="199">
        <f t="shared" si="27"/>
        <v>29.753086419753089</v>
      </c>
      <c r="G146" s="199">
        <v>17</v>
      </c>
      <c r="H146" s="199">
        <v>14.4</v>
      </c>
      <c r="I146" s="199">
        <v>4816.8999999999996</v>
      </c>
      <c r="J146" s="200">
        <f t="shared" si="28"/>
        <v>120.5</v>
      </c>
    </row>
    <row r="147" spans="1:10" x14ac:dyDescent="0.25">
      <c r="A147" s="201">
        <v>8240</v>
      </c>
      <c r="B147" s="202" t="s">
        <v>208</v>
      </c>
      <c r="C147" s="203" t="s">
        <v>9</v>
      </c>
      <c r="D147" s="204">
        <v>1194.4000000000001</v>
      </c>
      <c r="E147" s="204">
        <v>51.7</v>
      </c>
      <c r="F147" s="204">
        <f t="shared" si="27"/>
        <v>23.102514506769825</v>
      </c>
      <c r="G147" s="204">
        <v>17.7</v>
      </c>
      <c r="H147" s="204">
        <v>30.9</v>
      </c>
      <c r="I147" s="204">
        <v>5872.5</v>
      </c>
      <c r="J147" s="205">
        <f t="shared" si="28"/>
        <v>298.60000000000002</v>
      </c>
    </row>
    <row r="148" spans="1:10" x14ac:dyDescent="0.25">
      <c r="A148" s="206" t="s">
        <v>243</v>
      </c>
      <c r="B148" s="207" t="s">
        <v>209</v>
      </c>
      <c r="C148" s="208" t="s">
        <v>10</v>
      </c>
      <c r="D148" s="209">
        <v>203.6</v>
      </c>
      <c r="E148" s="209">
        <v>15.3</v>
      </c>
      <c r="F148" s="209">
        <f t="shared" si="27"/>
        <v>13.307189542483659</v>
      </c>
      <c r="G148" s="209">
        <v>17.7</v>
      </c>
      <c r="H148" s="209">
        <v>30.9</v>
      </c>
      <c r="I148" s="209">
        <v>1001.2</v>
      </c>
      <c r="J148" s="210">
        <f t="shared" si="28"/>
        <v>50.9</v>
      </c>
    </row>
    <row r="149" spans="1:10" x14ac:dyDescent="0.25">
      <c r="A149" s="206" t="s">
        <v>244</v>
      </c>
      <c r="B149" s="207" t="s">
        <v>210</v>
      </c>
      <c r="C149" s="208" t="s">
        <v>11</v>
      </c>
      <c r="D149" s="209">
        <v>519.6</v>
      </c>
      <c r="E149" s="209">
        <v>16.100000000000001</v>
      </c>
      <c r="F149" s="209">
        <f t="shared" si="27"/>
        <v>32.273291925465834</v>
      </c>
      <c r="G149" s="209">
        <v>17.7</v>
      </c>
      <c r="H149" s="209">
        <v>30.9</v>
      </c>
      <c r="I149" s="209">
        <v>2554.6</v>
      </c>
      <c r="J149" s="210">
        <f t="shared" si="28"/>
        <v>129.9</v>
      </c>
    </row>
    <row r="150" spans="1:10" x14ac:dyDescent="0.25">
      <c r="A150" s="206" t="s">
        <v>245</v>
      </c>
      <c r="B150" s="207" t="s">
        <v>211</v>
      </c>
      <c r="C150" s="208" t="s">
        <v>12</v>
      </c>
      <c r="D150" s="209">
        <v>153.1</v>
      </c>
      <c r="E150" s="209">
        <v>16.100000000000001</v>
      </c>
      <c r="F150" s="209">
        <f t="shared" si="27"/>
        <v>9.5093167701863344</v>
      </c>
      <c r="G150" s="209">
        <v>17.7</v>
      </c>
      <c r="H150" s="209">
        <v>30.9</v>
      </c>
      <c r="I150" s="209">
        <v>752.8</v>
      </c>
      <c r="J150" s="210">
        <f t="shared" si="28"/>
        <v>38.274999999999999</v>
      </c>
    </row>
    <row r="151" spans="1:10" ht="15.75" thickBot="1" x14ac:dyDescent="0.3">
      <c r="A151" s="211" t="s">
        <v>246</v>
      </c>
      <c r="B151" s="212" t="s">
        <v>212</v>
      </c>
      <c r="C151" s="213" t="s">
        <v>13</v>
      </c>
      <c r="D151" s="214">
        <v>406.6</v>
      </c>
      <c r="E151" s="214">
        <v>16.2</v>
      </c>
      <c r="F151" s="214">
        <f t="shared" si="27"/>
        <v>25.098765432098769</v>
      </c>
      <c r="G151" s="214">
        <v>17.7</v>
      </c>
      <c r="H151" s="214">
        <v>30.9</v>
      </c>
      <c r="I151" s="214">
        <v>1999.3</v>
      </c>
      <c r="J151" s="215">
        <f t="shared" si="28"/>
        <v>101.65</v>
      </c>
    </row>
    <row r="152" spans="1:10" x14ac:dyDescent="0.25">
      <c r="A152" s="216">
        <v>8242</v>
      </c>
      <c r="B152" s="217" t="s">
        <v>213</v>
      </c>
      <c r="C152" s="218" t="s">
        <v>9</v>
      </c>
      <c r="D152" s="219">
        <v>1297.5999999999999</v>
      </c>
      <c r="E152" s="219">
        <v>51.7</v>
      </c>
      <c r="F152" s="219">
        <f t="shared" si="27"/>
        <v>25.098646034816245</v>
      </c>
      <c r="G152" s="219">
        <v>17.7</v>
      </c>
      <c r="H152" s="219">
        <v>15.2</v>
      </c>
      <c r="I152" s="219">
        <v>11617.1</v>
      </c>
      <c r="J152" s="220">
        <f t="shared" si="28"/>
        <v>324.39999999999998</v>
      </c>
    </row>
    <row r="153" spans="1:10" x14ac:dyDescent="0.25">
      <c r="A153" s="221" t="s">
        <v>247</v>
      </c>
      <c r="B153" s="222" t="s">
        <v>214</v>
      </c>
      <c r="C153" s="223" t="s">
        <v>10</v>
      </c>
      <c r="D153" s="224">
        <v>221.2</v>
      </c>
      <c r="E153" s="224">
        <v>15.3</v>
      </c>
      <c r="F153" s="224">
        <f t="shared" si="27"/>
        <v>14.457516339869279</v>
      </c>
      <c r="G153" s="224">
        <v>17.7</v>
      </c>
      <c r="H153" s="224">
        <v>15.2</v>
      </c>
      <c r="I153" s="224">
        <v>1980.6</v>
      </c>
      <c r="J153" s="225">
        <f t="shared" si="28"/>
        <v>55.3</v>
      </c>
    </row>
    <row r="154" spans="1:10" x14ac:dyDescent="0.25">
      <c r="A154" s="221" t="s">
        <v>248</v>
      </c>
      <c r="B154" s="222" t="s">
        <v>215</v>
      </c>
      <c r="C154" s="223" t="s">
        <v>11</v>
      </c>
      <c r="D154" s="224">
        <v>564.4</v>
      </c>
      <c r="E154" s="224">
        <v>16.100000000000001</v>
      </c>
      <c r="F154" s="224">
        <f t="shared" si="27"/>
        <v>35.055900621118006</v>
      </c>
      <c r="G154" s="224">
        <v>17.7</v>
      </c>
      <c r="H154" s="224">
        <v>15.2</v>
      </c>
      <c r="I154" s="224">
        <v>5053.5</v>
      </c>
      <c r="J154" s="225">
        <f t="shared" si="28"/>
        <v>141.1</v>
      </c>
    </row>
    <row r="155" spans="1:10" x14ac:dyDescent="0.25">
      <c r="A155" s="221" t="s">
        <v>249</v>
      </c>
      <c r="B155" s="222" t="s">
        <v>216</v>
      </c>
      <c r="C155" s="223" t="s">
        <v>12</v>
      </c>
      <c r="D155" s="224">
        <v>166.3</v>
      </c>
      <c r="E155" s="224">
        <v>16.100000000000001</v>
      </c>
      <c r="F155" s="224">
        <f t="shared" si="27"/>
        <v>10.329192546583851</v>
      </c>
      <c r="G155" s="224">
        <v>17.7</v>
      </c>
      <c r="H155" s="224">
        <v>15.2</v>
      </c>
      <c r="I155" s="224">
        <v>1489.2</v>
      </c>
      <c r="J155" s="225">
        <f t="shared" si="28"/>
        <v>41.575000000000003</v>
      </c>
    </row>
    <row r="156" spans="1:10" ht="15.75" thickBot="1" x14ac:dyDescent="0.3">
      <c r="A156" s="226" t="s">
        <v>250</v>
      </c>
      <c r="B156" s="227" t="s">
        <v>217</v>
      </c>
      <c r="C156" s="228" t="s">
        <v>13</v>
      </c>
      <c r="D156" s="229">
        <v>441.8</v>
      </c>
      <c r="E156" s="229">
        <v>16.2</v>
      </c>
      <c r="F156" s="229">
        <f t="shared" si="27"/>
        <v>27.271604938271608</v>
      </c>
      <c r="G156" s="229">
        <v>17.7</v>
      </c>
      <c r="H156" s="229">
        <v>15.2</v>
      </c>
      <c r="I156" s="229">
        <v>3955.1</v>
      </c>
      <c r="J156" s="230">
        <f t="shared" si="28"/>
        <v>110.45</v>
      </c>
    </row>
    <row r="157" spans="1:10" x14ac:dyDescent="0.25">
      <c r="A157" s="201">
        <v>8241</v>
      </c>
      <c r="B157" s="202" t="s">
        <v>218</v>
      </c>
      <c r="C157" s="203" t="s">
        <v>9</v>
      </c>
      <c r="D157" s="204">
        <v>1115.9000000000001</v>
      </c>
      <c r="E157" s="204">
        <v>53.6</v>
      </c>
      <c r="F157" s="204">
        <f t="shared" si="27"/>
        <v>20.819029850746269</v>
      </c>
      <c r="G157" s="204">
        <v>25.2</v>
      </c>
      <c r="H157" s="204">
        <v>26.6</v>
      </c>
      <c r="I157" s="204">
        <v>4526.8999999999996</v>
      </c>
      <c r="J157" s="205">
        <f t="shared" si="28"/>
        <v>278.97500000000002</v>
      </c>
    </row>
    <row r="158" spans="1:10" x14ac:dyDescent="0.25">
      <c r="A158" s="206" t="s">
        <v>251</v>
      </c>
      <c r="B158" s="207" t="s">
        <v>219</v>
      </c>
      <c r="C158" s="208" t="s">
        <v>10</v>
      </c>
      <c r="D158" s="209">
        <v>190.2</v>
      </c>
      <c r="E158" s="209">
        <v>15.3</v>
      </c>
      <c r="F158" s="209">
        <f t="shared" si="27"/>
        <v>12.431372549019606</v>
      </c>
      <c r="G158" s="209">
        <v>25.2</v>
      </c>
      <c r="H158" s="209">
        <v>26.6</v>
      </c>
      <c r="I158" s="209">
        <v>771.8</v>
      </c>
      <c r="J158" s="210">
        <f t="shared" si="28"/>
        <v>47.55</v>
      </c>
    </row>
    <row r="159" spans="1:10" x14ac:dyDescent="0.25">
      <c r="A159" s="206" t="s">
        <v>252</v>
      </c>
      <c r="B159" s="207" t="s">
        <v>220</v>
      </c>
      <c r="C159" s="208" t="s">
        <v>11</v>
      </c>
      <c r="D159" s="209">
        <v>485.4</v>
      </c>
      <c r="E159" s="209">
        <v>16.100000000000001</v>
      </c>
      <c r="F159" s="209">
        <f t="shared" si="27"/>
        <v>30.149068322981364</v>
      </c>
      <c r="G159" s="209">
        <v>25.2</v>
      </c>
      <c r="H159" s="209">
        <v>26.6</v>
      </c>
      <c r="I159" s="209">
        <v>1969.2</v>
      </c>
      <c r="J159" s="210">
        <f t="shared" si="28"/>
        <v>121.35</v>
      </c>
    </row>
    <row r="160" spans="1:10" x14ac:dyDescent="0.25">
      <c r="A160" s="206" t="s">
        <v>253</v>
      </c>
      <c r="B160" s="207" t="s">
        <v>221</v>
      </c>
      <c r="C160" s="208" t="s">
        <v>12</v>
      </c>
      <c r="D160" s="209">
        <v>143</v>
      </c>
      <c r="E160" s="209">
        <v>16.100000000000001</v>
      </c>
      <c r="F160" s="209">
        <f t="shared" si="27"/>
        <v>8.8819875776397499</v>
      </c>
      <c r="G160" s="209">
        <v>25.2</v>
      </c>
      <c r="H160" s="209">
        <v>26.6</v>
      </c>
      <c r="I160" s="209">
        <v>580.29999999999995</v>
      </c>
      <c r="J160" s="210">
        <f t="shared" si="28"/>
        <v>35.75</v>
      </c>
    </row>
    <row r="161" spans="1:10" ht="15.75" thickBot="1" x14ac:dyDescent="0.3">
      <c r="A161" s="211" t="s">
        <v>254</v>
      </c>
      <c r="B161" s="212" t="s">
        <v>222</v>
      </c>
      <c r="C161" s="213" t="s">
        <v>13</v>
      </c>
      <c r="D161" s="214">
        <v>379.9</v>
      </c>
      <c r="E161" s="214">
        <v>16.2</v>
      </c>
      <c r="F161" s="214">
        <f t="shared" si="27"/>
        <v>23.450617283950617</v>
      </c>
      <c r="G161" s="214">
        <v>25.2</v>
      </c>
      <c r="H161" s="214">
        <v>26.6</v>
      </c>
      <c r="I161" s="214">
        <v>1541.2</v>
      </c>
      <c r="J161" s="215">
        <f t="shared" si="28"/>
        <v>94.974999999999994</v>
      </c>
    </row>
    <row r="162" spans="1:10" x14ac:dyDescent="0.25">
      <c r="A162" t="s">
        <v>271</v>
      </c>
    </row>
  </sheetData>
  <mergeCells count="6">
    <mergeCell ref="M28:O28"/>
    <mergeCell ref="M20:O20"/>
    <mergeCell ref="M36:O36"/>
    <mergeCell ref="M8:O10"/>
    <mergeCell ref="M7:O7"/>
    <mergeCell ref="M12:O12"/>
  </mergeCells>
  <pageMargins left="0.7" right="0.7" top="0.75" bottom="0.75" header="0.3" footer="0.3"/>
  <pageSetup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IES MATRIX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Garrett Morrison</dc:creator>
  <cp:lastModifiedBy>Garrett Morrison</cp:lastModifiedBy>
  <dcterms:created xsi:type="dcterms:W3CDTF">2023-05-04T13:44:13Z</dcterms:created>
  <dcterms:modified xsi:type="dcterms:W3CDTF">2024-07-18T15:21:17Z</dcterms:modified>
</cp:coreProperties>
</file>